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zakalashvili\Desktop\BOQ\"/>
    </mc:Choice>
  </mc:AlternateContent>
  <xr:revisionPtr revIDLastSave="0" documentId="13_ncr:1_{8E430829-1CD0-4BCC-A08B-3E7EE681A400}" xr6:coauthVersionLast="47" xr6:coauthVersionMax="47" xr10:uidLastSave="{00000000-0000-0000-0000-000000000000}"/>
  <bookViews>
    <workbookView xWindow="-120" yWindow="-120" windowWidth="29040" windowHeight="15840" tabRatio="606" firstSheet="1" activeTab="1" xr2:uid="{00000000-000D-0000-FFFF-FFFF00000000}"/>
  </bookViews>
  <sheets>
    <sheet name="ICMS" sheetId="2" state="hidden" r:id="rId1"/>
    <sheet name="Total" sheetId="6" r:id="rId2"/>
    <sheet name="1.01_PRE" sheetId="5" r:id="rId3"/>
    <sheet name="1.02.1_SH&amp;C" sheetId="42" r:id="rId4"/>
    <sheet name="1.02.2_FITOUT " sheetId="58" r:id="rId5"/>
    <sheet name="1.02.3_SANITARY ACCESSORIES" sheetId="44" r:id="rId6"/>
    <sheet name="1.02.4_DOOR AN IRONMONGERY" sheetId="46" r:id="rId7"/>
    <sheet name="1.02.5_LIGHTING" sheetId="48" r:id="rId8"/>
    <sheet name="1.03.2_LV " sheetId="65" r:id="rId9"/>
    <sheet name="1.03.1_EL" sheetId="64" r:id="rId10"/>
    <sheet name="W" sheetId="7" state="veryHidden" r:id="rId11"/>
    <sheet name="M" sheetId="8" state="veryHidden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_xlnm.Print_Area" localSheetId="2">'1.01_PRE'!$A$1:$N$16</definedName>
    <definedName name="_xlnm.Print_Area" localSheetId="3">'1.02.1_SH&amp;C'!#REF!</definedName>
    <definedName name="_xlnm.Print_Area" localSheetId="4">'1.02.2_FITOUT '!#REF!</definedName>
    <definedName name="_xlnm.Print_Area" localSheetId="5">'1.02.3_SANITARY ACCESSORIES'!#REF!</definedName>
    <definedName name="_xlnm.Print_Area" localSheetId="6">'1.02.4_DOOR AN IRONMONGERY'!#REF!</definedName>
    <definedName name="_xlnm.Print_Area" localSheetId="7">'1.02.5_LIGHTING'!#REF!</definedName>
    <definedName name="_xlnm.Print_Area" localSheetId="9">'1.03.1_EL'!$A$1:$N$18</definedName>
    <definedName name="_xlnm.Print_Area" localSheetId="8">'1.03.2_LV '!$A$1:$N$25</definedName>
    <definedName name="_xlnm.Print_Area" localSheetId="0">ICMS!$B$2:$C$157</definedName>
    <definedName name="_xlnm.Print_Area" localSheetId="11">M!$A$2:$J$76</definedName>
    <definedName name="_xlnm.Print_Area" localSheetId="1">Total!$A$1:$H$21</definedName>
    <definedName name="_xlnm.Print_Area" localSheetId="10">W!$A$1:$N$130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9" i="58" l="1"/>
  <c r="F50" i="58" s="1"/>
  <c r="F44" i="58"/>
  <c r="F48" i="58" s="1"/>
  <c r="L48" i="58" s="1"/>
  <c r="L11" i="46"/>
  <c r="J12" i="46"/>
  <c r="L12" i="46"/>
  <c r="L10" i="46"/>
  <c r="J11" i="46"/>
  <c r="J10" i="46"/>
  <c r="L16" i="46"/>
  <c r="J16" i="46"/>
  <c r="H16" i="46"/>
  <c r="L15" i="46"/>
  <c r="J15" i="46"/>
  <c r="H15" i="46"/>
  <c r="L14" i="46"/>
  <c r="J14" i="46"/>
  <c r="H14" i="46"/>
  <c r="J13" i="46"/>
  <c r="L13" i="46"/>
  <c r="J9" i="46"/>
  <c r="L9" i="46"/>
  <c r="L20" i="44"/>
  <c r="J23" i="44"/>
  <c r="L23" i="44"/>
  <c r="J18" i="44"/>
  <c r="L18" i="44"/>
  <c r="J17" i="44"/>
  <c r="H17" i="44"/>
  <c r="J16" i="44"/>
  <c r="H16" i="44"/>
  <c r="J15" i="44"/>
  <c r="L15" i="44"/>
  <c r="J14" i="44"/>
  <c r="H14" i="44"/>
  <c r="J13" i="44"/>
  <c r="L13" i="44"/>
  <c r="F52" i="58"/>
  <c r="F39" i="58"/>
  <c r="F63" i="58"/>
  <c r="F62" i="58"/>
  <c r="F61" i="58"/>
  <c r="F22" i="58"/>
  <c r="J21" i="58"/>
  <c r="M21" i="58" s="1"/>
  <c r="F59" i="58"/>
  <c r="F56" i="58"/>
  <c r="F57" i="58" s="1"/>
  <c r="F54" i="58"/>
  <c r="F55" i="58" s="1"/>
  <c r="L55" i="58" s="1"/>
  <c r="F35" i="58"/>
  <c r="F36" i="58" s="1"/>
  <c r="L36" i="58" s="1"/>
  <c r="F32" i="58"/>
  <c r="F34" i="58" s="1"/>
  <c r="F28" i="58"/>
  <c r="F30" i="58" s="1"/>
  <c r="F24" i="58"/>
  <c r="F25" i="58" s="1"/>
  <c r="F66" i="58"/>
  <c r="F68" i="58" s="1"/>
  <c r="F69" i="58"/>
  <c r="F41" i="42"/>
  <c r="L40" i="42"/>
  <c r="H40" i="42"/>
  <c r="J39" i="42"/>
  <c r="M39" i="42" s="1"/>
  <c r="L41" i="42"/>
  <c r="F39" i="42"/>
  <c r="F38" i="42"/>
  <c r="F35" i="42"/>
  <c r="F31" i="42"/>
  <c r="F29" i="42"/>
  <c r="F30" i="42" s="1"/>
  <c r="F44" i="42"/>
  <c r="L44" i="42" s="1"/>
  <c r="J43" i="42"/>
  <c r="M43" i="42" s="1"/>
  <c r="F27" i="42"/>
  <c r="F28" i="42" s="1"/>
  <c r="F14" i="58"/>
  <c r="F9" i="58"/>
  <c r="L10" i="48"/>
  <c r="H22" i="44"/>
  <c r="L21" i="44"/>
  <c r="L19" i="44"/>
  <c r="J21" i="44"/>
  <c r="J20" i="44"/>
  <c r="J19" i="44"/>
  <c r="L11" i="48"/>
  <c r="J11" i="48"/>
  <c r="H11" i="48"/>
  <c r="J10" i="48"/>
  <c r="J9" i="48"/>
  <c r="H9" i="48"/>
  <c r="M40" i="42" l="1"/>
  <c r="L50" i="58"/>
  <c r="F51" i="58"/>
  <c r="F53" i="58"/>
  <c r="L53" i="58" s="1"/>
  <c r="F45" i="58"/>
  <c r="L45" i="58" s="1"/>
  <c r="F46" i="58"/>
  <c r="F47" i="58"/>
  <c r="H12" i="46"/>
  <c r="M12" i="46" s="1"/>
  <c r="H11" i="46"/>
  <c r="M11" i="46" s="1"/>
  <c r="H10" i="46"/>
  <c r="M10" i="46" s="1"/>
  <c r="H13" i="46"/>
  <c r="M13" i="46" s="1"/>
  <c r="M14" i="46"/>
  <c r="M15" i="46"/>
  <c r="M16" i="46"/>
  <c r="H9" i="46"/>
  <c r="M9" i="46" s="1"/>
  <c r="J22" i="44"/>
  <c r="L16" i="44"/>
  <c r="M16" i="44" s="1"/>
  <c r="L22" i="44"/>
  <c r="L17" i="44"/>
  <c r="M17" i="44" s="1"/>
  <c r="H23" i="44"/>
  <c r="M23" i="44" s="1"/>
  <c r="H15" i="44"/>
  <c r="M15" i="44" s="1"/>
  <c r="H13" i="44"/>
  <c r="M13" i="44" s="1"/>
  <c r="L14" i="44"/>
  <c r="M14" i="44" s="1"/>
  <c r="H18" i="44"/>
  <c r="M18" i="44" s="1"/>
  <c r="J58" i="58"/>
  <c r="M58" i="58" s="1"/>
  <c r="H22" i="58"/>
  <c r="H61" i="58"/>
  <c r="J60" i="58"/>
  <c r="M60" i="58" s="1"/>
  <c r="F64" i="58"/>
  <c r="F31" i="58"/>
  <c r="H31" i="58" s="1"/>
  <c r="M31" i="58" s="1"/>
  <c r="L59" i="58"/>
  <c r="L22" i="58"/>
  <c r="J56" i="58"/>
  <c r="M56" i="58" s="1"/>
  <c r="H59" i="58"/>
  <c r="J54" i="58"/>
  <c r="M54" i="58" s="1"/>
  <c r="F37" i="58"/>
  <c r="H37" i="58" s="1"/>
  <c r="M37" i="58" s="1"/>
  <c r="F38" i="58"/>
  <c r="L38" i="58" s="1"/>
  <c r="J35" i="58"/>
  <c r="M35" i="58" s="1"/>
  <c r="F26" i="58"/>
  <c r="H26" i="58" s="1"/>
  <c r="M26" i="58" s="1"/>
  <c r="F27" i="58"/>
  <c r="H27" i="58" s="1"/>
  <c r="M27" i="58" s="1"/>
  <c r="H68" i="58"/>
  <c r="M68" i="58" s="1"/>
  <c r="F67" i="58"/>
  <c r="H34" i="58"/>
  <c r="M34" i="58" s="1"/>
  <c r="J24" i="58"/>
  <c r="M24" i="58" s="1"/>
  <c r="H25" i="58"/>
  <c r="H30" i="58"/>
  <c r="M30" i="58" s="1"/>
  <c r="H57" i="58"/>
  <c r="L57" i="58"/>
  <c r="H55" i="58"/>
  <c r="M55" i="58" s="1"/>
  <c r="L25" i="58"/>
  <c r="H36" i="58"/>
  <c r="J32" i="58"/>
  <c r="M32" i="58" s="1"/>
  <c r="F33" i="58"/>
  <c r="J28" i="58"/>
  <c r="M28" i="58" s="1"/>
  <c r="F29" i="58"/>
  <c r="H41" i="42"/>
  <c r="M41" i="42" s="1"/>
  <c r="H38" i="42"/>
  <c r="L38" i="42"/>
  <c r="J37" i="42"/>
  <c r="M37" i="42" s="1"/>
  <c r="H44" i="42"/>
  <c r="M44" i="42" s="1"/>
  <c r="H21" i="44"/>
  <c r="M21" i="44" s="1"/>
  <c r="H20" i="44"/>
  <c r="M20" i="44" s="1"/>
  <c r="H19" i="44"/>
  <c r="M19" i="44" s="1"/>
  <c r="M11" i="48"/>
  <c r="H10" i="48"/>
  <c r="L9" i="48"/>
  <c r="E15" i="42"/>
  <c r="F15" i="42" s="1"/>
  <c r="E19" i="42"/>
  <c r="F19" i="42" s="1"/>
  <c r="F16" i="42"/>
  <c r="L16" i="42" s="1"/>
  <c r="F17" i="42"/>
  <c r="L17" i="42" s="1"/>
  <c r="J14" i="42"/>
  <c r="M14" i="42" s="1"/>
  <c r="F10" i="42"/>
  <c r="J9" i="42"/>
  <c r="M9" i="42" s="1"/>
  <c r="F20" i="42"/>
  <c r="L20" i="42" s="1"/>
  <c r="F13" i="42"/>
  <c r="L13" i="42" s="1"/>
  <c r="E12" i="42"/>
  <c r="F12" i="42" s="1"/>
  <c r="J11" i="42"/>
  <c r="M11" i="42" s="1"/>
  <c r="J15" i="48"/>
  <c r="L15" i="48"/>
  <c r="J14" i="48"/>
  <c r="L14" i="48"/>
  <c r="J19" i="65"/>
  <c r="F19" i="65"/>
  <c r="L19" i="65" s="1"/>
  <c r="L18" i="65"/>
  <c r="J18" i="65"/>
  <c r="H18" i="65"/>
  <c r="L17" i="65"/>
  <c r="J17" i="65"/>
  <c r="H17" i="65"/>
  <c r="L16" i="65"/>
  <c r="J16" i="65"/>
  <c r="H16" i="65"/>
  <c r="L15" i="65"/>
  <c r="J15" i="65"/>
  <c r="H15" i="65"/>
  <c r="L14" i="65"/>
  <c r="J14" i="65"/>
  <c r="H14" i="65"/>
  <c r="M14" i="65" s="1"/>
  <c r="F13" i="65"/>
  <c r="L13" i="65" s="1"/>
  <c r="L12" i="65"/>
  <c r="J12" i="65"/>
  <c r="H12" i="65"/>
  <c r="M12" i="65" s="1"/>
  <c r="L11" i="65"/>
  <c r="J11" i="65"/>
  <c r="H11" i="65"/>
  <c r="L10" i="65"/>
  <c r="J10" i="65"/>
  <c r="H10" i="65"/>
  <c r="M10" i="65" s="1"/>
  <c r="L9" i="65"/>
  <c r="J9" i="65"/>
  <c r="H9" i="65"/>
  <c r="L21" i="48"/>
  <c r="J21" i="48"/>
  <c r="H21" i="48"/>
  <c r="L20" i="48"/>
  <c r="J20" i="48"/>
  <c r="H20" i="48"/>
  <c r="L18" i="48"/>
  <c r="J18" i="48"/>
  <c r="H18" i="48"/>
  <c r="L17" i="48"/>
  <c r="J17" i="48"/>
  <c r="H17" i="48"/>
  <c r="L16" i="48"/>
  <c r="J16" i="48"/>
  <c r="H16" i="48"/>
  <c r="L13" i="48"/>
  <c r="J13" i="48"/>
  <c r="H13" i="48"/>
  <c r="L12" i="64"/>
  <c r="J12" i="64"/>
  <c r="H12" i="64"/>
  <c r="L10" i="64"/>
  <c r="J10" i="64"/>
  <c r="H10" i="64"/>
  <c r="L9" i="64"/>
  <c r="J9" i="64"/>
  <c r="H9" i="64"/>
  <c r="M16" i="65" l="1"/>
  <c r="M11" i="65"/>
  <c r="M9" i="65"/>
  <c r="M22" i="58"/>
  <c r="M22" i="44"/>
  <c r="L64" i="58"/>
  <c r="H38" i="58"/>
  <c r="M59" i="58"/>
  <c r="L67" i="58"/>
  <c r="H67" i="58"/>
  <c r="M57" i="58"/>
  <c r="L33" i="58"/>
  <c r="H33" i="58"/>
  <c r="L29" i="58"/>
  <c r="H29" i="58"/>
  <c r="M38" i="42"/>
  <c r="H15" i="42"/>
  <c r="H16" i="42"/>
  <c r="M16" i="42" s="1"/>
  <c r="L15" i="42"/>
  <c r="H17" i="42"/>
  <c r="M17" i="42" s="1"/>
  <c r="J18" i="42"/>
  <c r="M18" i="42" s="1"/>
  <c r="H20" i="42"/>
  <c r="M20" i="42" s="1"/>
  <c r="H10" i="42"/>
  <c r="L10" i="42"/>
  <c r="L12" i="42"/>
  <c r="H12" i="42"/>
  <c r="L19" i="42"/>
  <c r="H19" i="42"/>
  <c r="H13" i="42"/>
  <c r="M13" i="42" s="1"/>
  <c r="H14" i="48"/>
  <c r="M14" i="48" s="1"/>
  <c r="H15" i="48"/>
  <c r="M15" i="48" s="1"/>
  <c r="M18" i="65"/>
  <c r="M17" i="65"/>
  <c r="H13" i="65"/>
  <c r="M15" i="65"/>
  <c r="J13" i="65"/>
  <c r="H19" i="65"/>
  <c r="M19" i="65" s="1"/>
  <c r="M18" i="48"/>
  <c r="M13" i="48"/>
  <c r="M20" i="48"/>
  <c r="M21" i="48"/>
  <c r="M16" i="48"/>
  <c r="M17" i="48"/>
  <c r="M10" i="64"/>
  <c r="M12" i="64"/>
  <c r="M9" i="64"/>
  <c r="M67" i="58" l="1"/>
  <c r="M33" i="58"/>
  <c r="M29" i="58"/>
  <c r="M36" i="58"/>
  <c r="M25" i="58"/>
  <c r="M38" i="58"/>
  <c r="M19" i="42"/>
  <c r="M15" i="42"/>
  <c r="M10" i="42"/>
  <c r="M12" i="42"/>
  <c r="M13" i="65"/>
  <c r="F70" i="58" l="1"/>
  <c r="L70" i="58" s="1"/>
  <c r="F74" i="58"/>
  <c r="F40" i="58"/>
  <c r="F12" i="58"/>
  <c r="F11" i="58"/>
  <c r="F10" i="58"/>
  <c r="H45" i="58" l="1"/>
  <c r="M45" i="58" s="1"/>
  <c r="H50" i="58"/>
  <c r="M50" i="58" s="1"/>
  <c r="J44" i="58"/>
  <c r="M44" i="58" s="1"/>
  <c r="J49" i="58"/>
  <c r="M49" i="58" s="1"/>
  <c r="H12" i="58"/>
  <c r="H11" i="58"/>
  <c r="F71" i="58"/>
  <c r="H71" i="58" s="1"/>
  <c r="M71" i="58" s="1"/>
  <c r="F13" i="58" l="1"/>
  <c r="L13" i="58" s="1"/>
  <c r="M11" i="58"/>
  <c r="L10" i="58"/>
  <c r="J9" i="58"/>
  <c r="M9" i="58" s="1"/>
  <c r="J21" i="42"/>
  <c r="M21" i="42" s="1"/>
  <c r="E22" i="42"/>
  <c r="F22" i="42" s="1"/>
  <c r="L22" i="42" l="1"/>
  <c r="F23" i="42"/>
  <c r="H22" i="42"/>
  <c r="M12" i="58"/>
  <c r="H10" i="58"/>
  <c r="M10" i="58" s="1"/>
  <c r="H13" i="58"/>
  <c r="M13" i="58" s="1"/>
  <c r="M22" i="42" l="1"/>
  <c r="F24" i="42"/>
  <c r="H24" i="42" s="1"/>
  <c r="F25" i="42"/>
  <c r="F40" i="42"/>
  <c r="L23" i="42" l="1"/>
  <c r="F51" i="42"/>
  <c r="A16" i="6"/>
  <c r="A15" i="6"/>
  <c r="L61" i="58"/>
  <c r="M61" i="58" s="1"/>
  <c r="J14" i="58"/>
  <c r="H64" i="58" l="1"/>
  <c r="M64" i="58" s="1"/>
  <c r="H62" i="58"/>
  <c r="M62" i="58" s="1"/>
  <c r="H63" i="58"/>
  <c r="M63" i="58" s="1"/>
  <c r="H23" i="42"/>
  <c r="M23" i="42" s="1"/>
  <c r="H52" i="58" l="1"/>
  <c r="M52" i="58" s="1"/>
  <c r="H47" i="58"/>
  <c r="M47" i="58" s="1"/>
  <c r="H51" i="58"/>
  <c r="M51" i="58" s="1"/>
  <c r="H46" i="58"/>
  <c r="M46" i="58" s="1"/>
  <c r="H53" i="58"/>
  <c r="M53" i="58" s="1"/>
  <c r="H48" i="58"/>
  <c r="M48" i="58" s="1"/>
  <c r="J69" i="58"/>
  <c r="M69" i="58" s="1"/>
  <c r="J66" i="58"/>
  <c r="M66" i="58" s="1"/>
  <c r="L24" i="42"/>
  <c r="M24" i="42" s="1"/>
  <c r="L25" i="42" l="1"/>
  <c r="H25" i="42"/>
  <c r="F36" i="42"/>
  <c r="F34" i="42"/>
  <c r="J27" i="42"/>
  <c r="B16" i="6"/>
  <c r="C25" i="65"/>
  <c r="C24" i="65"/>
  <c r="C23" i="65"/>
  <c r="C22" i="65"/>
  <c r="C21" i="65"/>
  <c r="K5" i="65"/>
  <c r="I5" i="65"/>
  <c r="G5" i="65"/>
  <c r="L4" i="65"/>
  <c r="K4" i="65"/>
  <c r="J4" i="65"/>
  <c r="I4" i="65"/>
  <c r="H4" i="65"/>
  <c r="G4" i="65"/>
  <c r="F4" i="65"/>
  <c r="E4" i="65"/>
  <c r="N3" i="65"/>
  <c r="M3" i="65"/>
  <c r="K3" i="65"/>
  <c r="I3" i="65"/>
  <c r="G3" i="65"/>
  <c r="E3" i="65"/>
  <c r="D3" i="65"/>
  <c r="C3" i="65"/>
  <c r="B3" i="65"/>
  <c r="C18" i="64"/>
  <c r="C17" i="64"/>
  <c r="C16" i="64"/>
  <c r="C15" i="64"/>
  <c r="L14" i="64"/>
  <c r="J14" i="64"/>
  <c r="H14" i="64"/>
  <c r="C14" i="64"/>
  <c r="K5" i="64"/>
  <c r="I5" i="64"/>
  <c r="G5" i="64"/>
  <c r="L4" i="64"/>
  <c r="K4" i="64"/>
  <c r="J4" i="64"/>
  <c r="I4" i="64"/>
  <c r="H4" i="64"/>
  <c r="G4" i="64"/>
  <c r="F4" i="64"/>
  <c r="E4" i="64"/>
  <c r="N3" i="64"/>
  <c r="M3" i="64"/>
  <c r="K3" i="64"/>
  <c r="I3" i="64"/>
  <c r="G3" i="64"/>
  <c r="E3" i="64"/>
  <c r="D3" i="64"/>
  <c r="C3" i="64"/>
  <c r="B3" i="64"/>
  <c r="B2" i="64"/>
  <c r="B15" i="6" s="1"/>
  <c r="L21" i="65" l="1"/>
  <c r="M25" i="42"/>
  <c r="J29" i="42"/>
  <c r="J21" i="65"/>
  <c r="M14" i="64"/>
  <c r="L36" i="42"/>
  <c r="H36" i="42"/>
  <c r="J35" i="42"/>
  <c r="M35" i="42" s="1"/>
  <c r="H34" i="42"/>
  <c r="L34" i="42"/>
  <c r="J33" i="42"/>
  <c r="M33" i="42" s="1"/>
  <c r="H21" i="65"/>
  <c r="M21" i="65" l="1"/>
  <c r="M36" i="42"/>
  <c r="M34" i="42"/>
  <c r="F17" i="6" l="1"/>
  <c r="J9" i="44" l="1"/>
  <c r="J10" i="44"/>
  <c r="J11" i="44"/>
  <c r="J12" i="44"/>
  <c r="J8" i="44"/>
  <c r="L9" i="44"/>
  <c r="L12" i="44"/>
  <c r="L8" i="44"/>
  <c r="H10" i="44"/>
  <c r="F43" i="58"/>
  <c r="L43" i="58" s="1"/>
  <c r="F42" i="58"/>
  <c r="F41" i="58"/>
  <c r="L74" i="58"/>
  <c r="F77" i="58"/>
  <c r="L77" i="58" s="1"/>
  <c r="J76" i="58"/>
  <c r="M76" i="58" s="1"/>
  <c r="F75" i="58"/>
  <c r="J73" i="58"/>
  <c r="M73" i="58" s="1"/>
  <c r="H70" i="58"/>
  <c r="M70" i="58" s="1"/>
  <c r="M14" i="58"/>
  <c r="F18" i="58"/>
  <c r="H18" i="58" s="1"/>
  <c r="F17" i="58"/>
  <c r="H17" i="58" s="1"/>
  <c r="M17" i="58" s="1"/>
  <c r="F16" i="58"/>
  <c r="H16" i="58" s="1"/>
  <c r="M16" i="58" s="1"/>
  <c r="F15" i="58"/>
  <c r="L15" i="58" s="1"/>
  <c r="J23" i="48" l="1"/>
  <c r="J25" i="44"/>
  <c r="H12" i="44"/>
  <c r="M12" i="44" s="1"/>
  <c r="H8" i="44"/>
  <c r="L10" i="44"/>
  <c r="M10" i="44" s="1"/>
  <c r="H9" i="44"/>
  <c r="M9" i="44" s="1"/>
  <c r="M10" i="48"/>
  <c r="L40" i="58"/>
  <c r="H41" i="58"/>
  <c r="M41" i="58" s="1"/>
  <c r="H42" i="58"/>
  <c r="M42" i="58" s="1"/>
  <c r="H43" i="58"/>
  <c r="M43" i="58" s="1"/>
  <c r="H77" i="58"/>
  <c r="H75" i="58"/>
  <c r="M75" i="58" s="1"/>
  <c r="H74" i="58"/>
  <c r="M74" i="58" s="1"/>
  <c r="L18" i="58"/>
  <c r="M18" i="58" s="1"/>
  <c r="H15" i="58"/>
  <c r="M15" i="58" s="1"/>
  <c r="M9" i="48" l="1"/>
  <c r="L23" i="48"/>
  <c r="H23" i="48"/>
  <c r="M77" i="58"/>
  <c r="M8" i="44"/>
  <c r="L11" i="44"/>
  <c r="H11" i="44"/>
  <c r="J39" i="58"/>
  <c r="M39" i="58" s="1"/>
  <c r="H40" i="58"/>
  <c r="M40" i="58" s="1"/>
  <c r="F53" i="42"/>
  <c r="F82" i="58" s="1"/>
  <c r="F28" i="44" s="1"/>
  <c r="F21" i="46" s="1"/>
  <c r="F26" i="48" s="1"/>
  <c r="F80" i="58"/>
  <c r="F26" i="44" s="1"/>
  <c r="F19" i="46" s="1"/>
  <c r="F24" i="48" s="1"/>
  <c r="F32" i="42"/>
  <c r="L32" i="42" s="1"/>
  <c r="J31" i="42"/>
  <c r="M31" i="42" s="1"/>
  <c r="F48" i="42"/>
  <c r="L48" i="42" s="1"/>
  <c r="L10" i="5"/>
  <c r="J10" i="5"/>
  <c r="H10" i="5"/>
  <c r="A10" i="6"/>
  <c r="B10" i="6"/>
  <c r="C83" i="58"/>
  <c r="C82" i="58"/>
  <c r="C81" i="58"/>
  <c r="C80" i="58"/>
  <c r="C79" i="58"/>
  <c r="F20" i="58"/>
  <c r="K5" i="58"/>
  <c r="I5" i="58"/>
  <c r="G5" i="58"/>
  <c r="L4" i="58"/>
  <c r="K4" i="58"/>
  <c r="J4" i="58"/>
  <c r="I4" i="58"/>
  <c r="H4" i="58"/>
  <c r="G4" i="58"/>
  <c r="F4" i="58"/>
  <c r="E4" i="58"/>
  <c r="N3" i="58"/>
  <c r="M3" i="58"/>
  <c r="K3" i="58"/>
  <c r="I3" i="58"/>
  <c r="G3" i="58"/>
  <c r="E3" i="58"/>
  <c r="D3" i="58"/>
  <c r="C3" i="58"/>
  <c r="B3" i="58"/>
  <c r="M23" i="48" l="1"/>
  <c r="F17" i="64"/>
  <c r="F24" i="65" s="1"/>
  <c r="F15" i="64"/>
  <c r="F22" i="65" s="1"/>
  <c r="H24" i="48"/>
  <c r="H25" i="48" s="1"/>
  <c r="H26" i="48" s="1"/>
  <c r="J15" i="64"/>
  <c r="J16" i="64" s="1"/>
  <c r="J17" i="64" s="1"/>
  <c r="J18" i="64" s="1"/>
  <c r="D15" i="6" s="1"/>
  <c r="M15" i="64"/>
  <c r="M16" i="64" s="1"/>
  <c r="M17" i="64" s="1"/>
  <c r="M18" i="64" s="1"/>
  <c r="F15" i="6" s="1"/>
  <c r="L15" i="64"/>
  <c r="L16" i="64" s="1"/>
  <c r="L17" i="64" s="1"/>
  <c r="L18" i="64" s="1"/>
  <c r="E15" i="6" s="1"/>
  <c r="J47" i="42"/>
  <c r="M11" i="44"/>
  <c r="H25" i="44"/>
  <c r="L25" i="44"/>
  <c r="L20" i="58"/>
  <c r="H32" i="42"/>
  <c r="M32" i="42" s="1"/>
  <c r="H48" i="42"/>
  <c r="M10" i="5"/>
  <c r="B13" i="6"/>
  <c r="A13" i="6"/>
  <c r="B12" i="6"/>
  <c r="A12" i="6"/>
  <c r="B11" i="6"/>
  <c r="A11" i="6"/>
  <c r="J19" i="58"/>
  <c r="F46" i="42"/>
  <c r="L46" i="42" s="1"/>
  <c r="J45" i="42"/>
  <c r="M45" i="42" s="1"/>
  <c r="H15" i="64" l="1"/>
  <c r="H16" i="64" s="1"/>
  <c r="H17" i="64" s="1"/>
  <c r="H18" i="64" s="1"/>
  <c r="C15" i="6" s="1"/>
  <c r="M19" i="58"/>
  <c r="J79" i="58"/>
  <c r="G15" i="6"/>
  <c r="M47" i="42"/>
  <c r="M48" i="42"/>
  <c r="J22" i="65"/>
  <c r="J23" i="65" s="1"/>
  <c r="J24" i="65" s="1"/>
  <c r="J25" i="65" s="1"/>
  <c r="D16" i="6" s="1"/>
  <c r="D14" i="6" s="1"/>
  <c r="L22" i="65"/>
  <c r="L23" i="65" s="1"/>
  <c r="L24" i="65" s="1"/>
  <c r="L25" i="65" s="1"/>
  <c r="E16" i="6" s="1"/>
  <c r="E14" i="6" s="1"/>
  <c r="H22" i="65"/>
  <c r="H23" i="65" s="1"/>
  <c r="H24" i="65" s="1"/>
  <c r="H25" i="65" s="1"/>
  <c r="C16" i="6" s="1"/>
  <c r="C14" i="6" s="1"/>
  <c r="M22" i="65"/>
  <c r="M23" i="65" s="1"/>
  <c r="M24" i="65" s="1"/>
  <c r="M25" i="65" s="1"/>
  <c r="F16" i="6" s="1"/>
  <c r="G16" i="6" s="1"/>
  <c r="H20" i="58"/>
  <c r="L30" i="42"/>
  <c r="H30" i="42"/>
  <c r="H46" i="42"/>
  <c r="M46" i="42" s="1"/>
  <c r="M29" i="42"/>
  <c r="H4" i="42"/>
  <c r="J4" i="42"/>
  <c r="M3" i="42"/>
  <c r="N3" i="42"/>
  <c r="L4" i="42"/>
  <c r="P1" i="42"/>
  <c r="C27" i="48"/>
  <c r="C26" i="48"/>
  <c r="C25" i="48"/>
  <c r="C24" i="48"/>
  <c r="C23" i="48"/>
  <c r="K5" i="48"/>
  <c r="I5" i="48"/>
  <c r="G5" i="48"/>
  <c r="L4" i="48"/>
  <c r="K4" i="48"/>
  <c r="J4" i="48"/>
  <c r="I4" i="48"/>
  <c r="H4" i="48"/>
  <c r="G4" i="48"/>
  <c r="F4" i="48"/>
  <c r="E4" i="48"/>
  <c r="N3" i="48"/>
  <c r="M3" i="48"/>
  <c r="K3" i="48"/>
  <c r="I3" i="48"/>
  <c r="G3" i="48"/>
  <c r="E3" i="48"/>
  <c r="D3" i="48"/>
  <c r="C3" i="48"/>
  <c r="B3" i="48"/>
  <c r="C22" i="46"/>
  <c r="C21" i="46"/>
  <c r="C20" i="46"/>
  <c r="C19" i="46"/>
  <c r="C18" i="46"/>
  <c r="K5" i="46"/>
  <c r="I5" i="46"/>
  <c r="G5" i="46"/>
  <c r="L4" i="46"/>
  <c r="K4" i="46"/>
  <c r="J4" i="46"/>
  <c r="I4" i="46"/>
  <c r="H4" i="46"/>
  <c r="G4" i="46"/>
  <c r="F4" i="46"/>
  <c r="E4" i="46"/>
  <c r="N3" i="46"/>
  <c r="M3" i="46"/>
  <c r="K3" i="46"/>
  <c r="I3" i="46"/>
  <c r="G3" i="46"/>
  <c r="E3" i="46"/>
  <c r="D3" i="46"/>
  <c r="C3" i="46"/>
  <c r="B3" i="46"/>
  <c r="P1" i="46"/>
  <c r="O1" i="46"/>
  <c r="C29" i="44"/>
  <c r="C28" i="44"/>
  <c r="C27" i="44"/>
  <c r="C26" i="44"/>
  <c r="C25" i="44"/>
  <c r="K5" i="44"/>
  <c r="I5" i="44"/>
  <c r="G5" i="44"/>
  <c r="L4" i="44"/>
  <c r="K4" i="44"/>
  <c r="J4" i="44"/>
  <c r="I4" i="44"/>
  <c r="H4" i="44"/>
  <c r="G4" i="44"/>
  <c r="F4" i="44"/>
  <c r="E4" i="44"/>
  <c r="N3" i="44"/>
  <c r="M3" i="44"/>
  <c r="K3" i="44"/>
  <c r="I3" i="44"/>
  <c r="G3" i="44"/>
  <c r="E3" i="44"/>
  <c r="D3" i="44"/>
  <c r="C3" i="44"/>
  <c r="B3" i="44"/>
  <c r="A1" i="42"/>
  <c r="A1" i="58" s="1"/>
  <c r="H79" i="58" l="1"/>
  <c r="H80" i="58" s="1"/>
  <c r="H81" i="58" s="1"/>
  <c r="H82" i="58" s="1"/>
  <c r="H83" i="58" s="1"/>
  <c r="C10" i="6" s="1"/>
  <c r="F14" i="6"/>
  <c r="M20" i="58"/>
  <c r="L79" i="58"/>
  <c r="L80" i="58" s="1"/>
  <c r="L81" i="58" s="1"/>
  <c r="L82" i="58" s="1"/>
  <c r="L83" i="58" s="1"/>
  <c r="E10" i="6" s="1"/>
  <c r="L26" i="44"/>
  <c r="L27" i="44" s="1"/>
  <c r="L28" i="44" s="1"/>
  <c r="L29" i="44" s="1"/>
  <c r="E11" i="6" s="1"/>
  <c r="J26" i="44"/>
  <c r="J27" i="44" s="1"/>
  <c r="J28" i="44" s="1"/>
  <c r="J29" i="44" s="1"/>
  <c r="D11" i="6" s="1"/>
  <c r="H26" i="44"/>
  <c r="H27" i="44" s="1"/>
  <c r="H28" i="44" s="1"/>
  <c r="H29" i="44" s="1"/>
  <c r="C11" i="6" s="1"/>
  <c r="M30" i="42"/>
  <c r="A1" i="44"/>
  <c r="A1" i="48"/>
  <c r="A1" i="64" s="1"/>
  <c r="A1" i="65" s="1"/>
  <c r="A1" i="46"/>
  <c r="H28" i="42"/>
  <c r="G14" i="6" l="1"/>
  <c r="J18" i="46"/>
  <c r="M27" i="42"/>
  <c r="L28" i="42"/>
  <c r="J50" i="42"/>
  <c r="H50" i="42" l="1"/>
  <c r="H51" i="42" s="1"/>
  <c r="H52" i="42" s="1"/>
  <c r="H53" i="42" s="1"/>
  <c r="H54" i="42" s="1"/>
  <c r="C9" i="6" s="1"/>
  <c r="J80" i="58"/>
  <c r="J81" i="58" s="1"/>
  <c r="J82" i="58" s="1"/>
  <c r="J83" i="58" s="1"/>
  <c r="D10" i="6" s="1"/>
  <c r="M79" i="58"/>
  <c r="M80" i="58" s="1"/>
  <c r="M81" i="58" s="1"/>
  <c r="M82" i="58" s="1"/>
  <c r="M83" i="58" s="1"/>
  <c r="F10" i="6" s="1"/>
  <c r="J19" i="46"/>
  <c r="J20" i="46" s="1"/>
  <c r="J21" i="46" s="1"/>
  <c r="J22" i="46" s="1"/>
  <c r="D12" i="6" s="1"/>
  <c r="J51" i="42"/>
  <c r="J52" i="42" s="1"/>
  <c r="J53" i="42" s="1"/>
  <c r="J54" i="42" s="1"/>
  <c r="D9" i="6" s="1"/>
  <c r="M28" i="42"/>
  <c r="L50" i="42"/>
  <c r="L51" i="42" s="1"/>
  <c r="L52" i="42" s="1"/>
  <c r="L53" i="42" s="1"/>
  <c r="L54" i="42" s="1"/>
  <c r="E9" i="6" s="1"/>
  <c r="L18" i="46"/>
  <c r="L19" i="46" s="1"/>
  <c r="L20" i="46" s="1"/>
  <c r="L21" i="46" s="1"/>
  <c r="L22" i="46" s="1"/>
  <c r="E12" i="6" s="1"/>
  <c r="G10" i="6" l="1"/>
  <c r="L24" i="48" l="1"/>
  <c r="L25" i="48" s="1"/>
  <c r="L26" i="48" s="1"/>
  <c r="L27" i="48" s="1"/>
  <c r="E13" i="6" s="1"/>
  <c r="E8" i="6" s="1"/>
  <c r="J24" i="48"/>
  <c r="J25" i="48" s="1"/>
  <c r="J26" i="48" s="1"/>
  <c r="J27" i="48" s="1"/>
  <c r="D13" i="6" s="1"/>
  <c r="D8" i="6" s="1"/>
  <c r="M50" i="42"/>
  <c r="M51" i="42" s="1"/>
  <c r="M52" i="42" s="1"/>
  <c r="M53" i="42" s="1"/>
  <c r="M54" i="42" s="1"/>
  <c r="F9" i="6" s="1"/>
  <c r="A9" i="6"/>
  <c r="C54" i="42"/>
  <c r="C53" i="42"/>
  <c r="C52" i="42"/>
  <c r="C51" i="42"/>
  <c r="C50" i="42"/>
  <c r="K5" i="42"/>
  <c r="I5" i="42"/>
  <c r="G5" i="42"/>
  <c r="K4" i="42"/>
  <c r="I4" i="42"/>
  <c r="G4" i="42"/>
  <c r="F4" i="42"/>
  <c r="E4" i="42"/>
  <c r="K3" i="42"/>
  <c r="I3" i="42"/>
  <c r="G3" i="42"/>
  <c r="E3" i="42"/>
  <c r="D3" i="42"/>
  <c r="C3" i="42"/>
  <c r="B3" i="42"/>
  <c r="B2" i="42"/>
  <c r="B9" i="6" s="1"/>
  <c r="H18" i="46" l="1"/>
  <c r="H19" i="46" s="1"/>
  <c r="H20" i="46" s="1"/>
  <c r="H21" i="46" s="1"/>
  <c r="H22" i="46" s="1"/>
  <c r="C12" i="6" s="1"/>
  <c r="H27" i="48" l="1"/>
  <c r="C13" i="6" s="1"/>
  <c r="C8" i="6" s="1"/>
  <c r="M25" i="44"/>
  <c r="M26" i="44" s="1"/>
  <c r="M27" i="44" s="1"/>
  <c r="M28" i="44" s="1"/>
  <c r="M29" i="44" s="1"/>
  <c r="F11" i="6" s="1"/>
  <c r="M24" i="48"/>
  <c r="M25" i="48" s="1"/>
  <c r="M26" i="48" s="1"/>
  <c r="M27" i="48" s="1"/>
  <c r="F13" i="6" s="1"/>
  <c r="M18" i="46"/>
  <c r="M19" i="46" s="1"/>
  <c r="M20" i="46" s="1"/>
  <c r="M21" i="46" s="1"/>
  <c r="M22" i="46" s="1"/>
  <c r="F12" i="6" s="1"/>
  <c r="F8" i="6" l="1"/>
  <c r="G12" i="6"/>
  <c r="G11" i="6"/>
  <c r="G13" i="6"/>
  <c r="G9" i="6"/>
  <c r="G8" i="6" l="1"/>
  <c r="I58" i="8"/>
  <c r="I57" i="8"/>
  <c r="H56" i="8"/>
  <c r="G56" i="8"/>
  <c r="I56" i="8" s="1"/>
  <c r="D56" i="8"/>
  <c r="H55" i="8"/>
  <c r="G55" i="8"/>
  <c r="D55" i="8"/>
  <c r="H54" i="8"/>
  <c r="G54" i="8"/>
  <c r="D54" i="8"/>
  <c r="H53" i="8"/>
  <c r="G53" i="8"/>
  <c r="I53" i="8" s="1"/>
  <c r="D53" i="8"/>
  <c r="E49" i="8"/>
  <c r="D49" i="8"/>
  <c r="E48" i="8"/>
  <c r="D48" i="8"/>
  <c r="E47" i="8"/>
  <c r="D47" i="8"/>
  <c r="E46" i="8"/>
  <c r="D46" i="8"/>
  <c r="E45" i="8"/>
  <c r="D45" i="8"/>
  <c r="E44" i="8"/>
  <c r="D44" i="8"/>
  <c r="E43" i="8"/>
  <c r="D43" i="8"/>
  <c r="E42" i="8"/>
  <c r="D42" i="8"/>
  <c r="E41" i="8"/>
  <c r="D41" i="8"/>
  <c r="E40" i="8"/>
  <c r="D40" i="8"/>
  <c r="E39" i="8"/>
  <c r="D39" i="8"/>
  <c r="E38" i="8"/>
  <c r="D38" i="8"/>
  <c r="E37" i="8"/>
  <c r="D37" i="8"/>
  <c r="E36" i="8"/>
  <c r="D36" i="8"/>
  <c r="E35" i="8"/>
  <c r="D35" i="8"/>
  <c r="E34" i="8"/>
  <c r="D34" i="8"/>
  <c r="E33" i="8"/>
  <c r="D33" i="8"/>
  <c r="E32" i="8"/>
  <c r="D32" i="8"/>
  <c r="E31" i="8"/>
  <c r="D31" i="8"/>
  <c r="E30" i="8"/>
  <c r="D30" i="8"/>
  <c r="E29" i="8"/>
  <c r="D29" i="8"/>
  <c r="E28" i="8"/>
  <c r="D28" i="8"/>
  <c r="G24" i="8"/>
  <c r="E24" i="8"/>
  <c r="D24" i="8"/>
  <c r="C24" i="8"/>
  <c r="G23" i="8"/>
  <c r="E23" i="8"/>
  <c r="D23" i="8"/>
  <c r="C23" i="8"/>
  <c r="G22" i="8"/>
  <c r="E22" i="8"/>
  <c r="D22" i="8"/>
  <c r="C22" i="8"/>
  <c r="G21" i="8"/>
  <c r="E21" i="8"/>
  <c r="D21" i="8"/>
  <c r="C21" i="8"/>
  <c r="G20" i="8"/>
  <c r="E20" i="8"/>
  <c r="D20" i="8"/>
  <c r="C20" i="8"/>
  <c r="G19" i="8"/>
  <c r="E19" i="8"/>
  <c r="D19" i="8"/>
  <c r="C19" i="8"/>
  <c r="G18" i="8"/>
  <c r="E18" i="8"/>
  <c r="D18" i="8"/>
  <c r="C18" i="8"/>
  <c r="G17" i="8"/>
  <c r="E17" i="8"/>
  <c r="D17" i="8"/>
  <c r="C17" i="8"/>
  <c r="G16" i="8"/>
  <c r="E16" i="8"/>
  <c r="D16" i="8"/>
  <c r="C16" i="8"/>
  <c r="I15" i="8"/>
  <c r="E15" i="8"/>
  <c r="D15" i="8"/>
  <c r="C15" i="8"/>
  <c r="H14" i="8"/>
  <c r="G14" i="8"/>
  <c r="I14" i="8" s="1"/>
  <c r="E14" i="8"/>
  <c r="D14" i="8"/>
  <c r="C14" i="8"/>
  <c r="H13" i="8"/>
  <c r="G13" i="8"/>
  <c r="E13" i="8"/>
  <c r="D13" i="8"/>
  <c r="C13" i="8"/>
  <c r="B12" i="8"/>
  <c r="E10" i="8"/>
  <c r="D10" i="8"/>
  <c r="B8" i="8"/>
  <c r="I2" i="8"/>
  <c r="H2" i="8"/>
  <c r="F116" i="7"/>
  <c r="D116" i="7"/>
  <c r="C116" i="7"/>
  <c r="F115" i="7"/>
  <c r="D115" i="7"/>
  <c r="C115" i="7"/>
  <c r="E114" i="7"/>
  <c r="F114" i="7" s="1"/>
  <c r="D114" i="7"/>
  <c r="C114" i="7"/>
  <c r="E113" i="7"/>
  <c r="F113" i="7" s="1"/>
  <c r="D113" i="7"/>
  <c r="C113" i="7"/>
  <c r="F112" i="7"/>
  <c r="D112" i="7"/>
  <c r="C112" i="7"/>
  <c r="D111" i="7"/>
  <c r="C111" i="7"/>
  <c r="F110" i="7"/>
  <c r="D110" i="7"/>
  <c r="C110" i="7"/>
  <c r="F109" i="7"/>
  <c r="D109" i="7"/>
  <c r="C109" i="7"/>
  <c r="F108" i="7"/>
  <c r="D108" i="7"/>
  <c r="C108" i="7"/>
  <c r="F107" i="7"/>
  <c r="D107" i="7"/>
  <c r="C107" i="7"/>
  <c r="F106" i="7"/>
  <c r="D106" i="7"/>
  <c r="C106" i="7"/>
  <c r="D105" i="7"/>
  <c r="C105" i="7"/>
  <c r="F104" i="7"/>
  <c r="D104" i="7"/>
  <c r="C104" i="7"/>
  <c r="D103" i="7"/>
  <c r="C103" i="7"/>
  <c r="E102" i="7"/>
  <c r="F102" i="7" s="1"/>
  <c r="D102" i="7"/>
  <c r="C102" i="7"/>
  <c r="E101" i="7"/>
  <c r="F101" i="7" s="1"/>
  <c r="D101" i="7"/>
  <c r="C101" i="7"/>
  <c r="F100" i="7"/>
  <c r="D100" i="7"/>
  <c r="C100" i="7"/>
  <c r="D99" i="7"/>
  <c r="C99" i="7"/>
  <c r="F98" i="7"/>
  <c r="D98" i="7"/>
  <c r="C98" i="7"/>
  <c r="D97" i="7"/>
  <c r="C97" i="7"/>
  <c r="D96" i="7"/>
  <c r="C96" i="7"/>
  <c r="D95" i="7"/>
  <c r="C95" i="7"/>
  <c r="F94" i="7"/>
  <c r="D94" i="7"/>
  <c r="C94" i="7"/>
  <c r="D93" i="7"/>
  <c r="C93" i="7"/>
  <c r="E95" i="7" s="1"/>
  <c r="F95" i="7" s="1"/>
  <c r="F92" i="7"/>
  <c r="D92" i="7"/>
  <c r="C92" i="7"/>
  <c r="D91" i="7"/>
  <c r="C91" i="7"/>
  <c r="E90" i="7"/>
  <c r="F90" i="7" s="1"/>
  <c r="D90" i="7"/>
  <c r="C90" i="7"/>
  <c r="E89" i="7"/>
  <c r="F89" i="7" s="1"/>
  <c r="D89" i="7"/>
  <c r="C89" i="7"/>
  <c r="F88" i="7"/>
  <c r="D88" i="7"/>
  <c r="C88" i="7"/>
  <c r="D87" i="7"/>
  <c r="C87" i="7"/>
  <c r="E91" i="7" s="1"/>
  <c r="F91" i="7" s="1"/>
  <c r="F86" i="7"/>
  <c r="D86" i="7"/>
  <c r="C86" i="7"/>
  <c r="D85" i="7"/>
  <c r="C85" i="7"/>
  <c r="D84" i="7"/>
  <c r="C84" i="7"/>
  <c r="D83" i="7"/>
  <c r="C83" i="7"/>
  <c r="F82" i="7"/>
  <c r="D82" i="7"/>
  <c r="C82" i="7"/>
  <c r="D81" i="7"/>
  <c r="C81" i="7"/>
  <c r="E85" i="7" s="1"/>
  <c r="F85" i="7" s="1"/>
  <c r="F80" i="7"/>
  <c r="D80" i="7"/>
  <c r="C80" i="7"/>
  <c r="D79" i="7"/>
  <c r="C79" i="7"/>
  <c r="D78" i="7"/>
  <c r="C78" i="7"/>
  <c r="D77" i="7"/>
  <c r="C77" i="7"/>
  <c r="F76" i="7"/>
  <c r="D76" i="7"/>
  <c r="C76" i="7"/>
  <c r="D75" i="7"/>
  <c r="C75" i="7"/>
  <c r="E78" i="7" s="1"/>
  <c r="F78" i="7" s="1"/>
  <c r="F74" i="7"/>
  <c r="D74" i="7"/>
  <c r="C74" i="7"/>
  <c r="D73" i="7"/>
  <c r="C73" i="7"/>
  <c r="D72" i="7"/>
  <c r="C72" i="7"/>
  <c r="D71" i="7"/>
  <c r="C71" i="7"/>
  <c r="F70" i="7"/>
  <c r="D70" i="7"/>
  <c r="C70" i="7"/>
  <c r="D69" i="7"/>
  <c r="C69" i="7"/>
  <c r="E71" i="7" s="1"/>
  <c r="F71" i="7" s="1"/>
  <c r="F68" i="7"/>
  <c r="D68" i="7"/>
  <c r="C68" i="7"/>
  <c r="F67" i="7"/>
  <c r="D67" i="7"/>
  <c r="C67" i="7"/>
  <c r="D66" i="7"/>
  <c r="C66" i="7"/>
  <c r="D65" i="7"/>
  <c r="C65" i="7"/>
  <c r="F64" i="7"/>
  <c r="D64" i="7"/>
  <c r="C64" i="7"/>
  <c r="D63" i="7"/>
  <c r="C63" i="7"/>
  <c r="E65" i="7" s="1"/>
  <c r="F65" i="7" s="1"/>
  <c r="F62" i="7"/>
  <c r="D62" i="7"/>
  <c r="C62" i="7"/>
  <c r="D61" i="7"/>
  <c r="C61" i="7"/>
  <c r="D60" i="7"/>
  <c r="C60" i="7"/>
  <c r="D59" i="7"/>
  <c r="C59" i="7"/>
  <c r="F58" i="7"/>
  <c r="D58" i="7"/>
  <c r="C58" i="7"/>
  <c r="D57" i="7"/>
  <c r="C57" i="7"/>
  <c r="E61" i="7" s="1"/>
  <c r="F61" i="7" s="1"/>
  <c r="F56" i="7"/>
  <c r="D56" i="7"/>
  <c r="C56" i="7"/>
  <c r="E55" i="7"/>
  <c r="F55" i="7" s="1"/>
  <c r="D55" i="7"/>
  <c r="C55" i="7"/>
  <c r="E54" i="7"/>
  <c r="F54" i="7" s="1"/>
  <c r="D54" i="7"/>
  <c r="C54" i="7"/>
  <c r="E53" i="7"/>
  <c r="F53" i="7" s="1"/>
  <c r="D53" i="7"/>
  <c r="C53" i="7"/>
  <c r="F52" i="7"/>
  <c r="D52" i="7"/>
  <c r="C52" i="7"/>
  <c r="D51" i="7"/>
  <c r="C51" i="7"/>
  <c r="F50" i="7"/>
  <c r="D50" i="7"/>
  <c r="C50" i="7"/>
  <c r="F49" i="7"/>
  <c r="D49" i="7"/>
  <c r="C49" i="7"/>
  <c r="F48" i="7"/>
  <c r="D48" i="7"/>
  <c r="C48" i="7"/>
  <c r="D47" i="7"/>
  <c r="C47" i="7"/>
  <c r="F46" i="7"/>
  <c r="D46" i="7"/>
  <c r="C46" i="7"/>
  <c r="F45" i="7"/>
  <c r="D45" i="7"/>
  <c r="C45" i="7"/>
  <c r="F44" i="7"/>
  <c r="D44" i="7"/>
  <c r="C44" i="7"/>
  <c r="F43" i="7"/>
  <c r="D43" i="7"/>
  <c r="C43" i="7"/>
  <c r="D42" i="7"/>
  <c r="C42" i="7"/>
  <c r="F41" i="7"/>
  <c r="D41" i="7"/>
  <c r="C41" i="7"/>
  <c r="F40" i="7"/>
  <c r="D40" i="7"/>
  <c r="C40" i="7"/>
  <c r="F39" i="7"/>
  <c r="D39" i="7"/>
  <c r="C39" i="7"/>
  <c r="D38" i="7"/>
  <c r="C38" i="7"/>
  <c r="F37" i="7"/>
  <c r="D37" i="7"/>
  <c r="C37" i="7"/>
  <c r="D36" i="7"/>
  <c r="C36" i="7"/>
  <c r="F33" i="7"/>
  <c r="D33" i="7"/>
  <c r="M32" i="7"/>
  <c r="D32" i="7"/>
  <c r="C32" i="7"/>
  <c r="F31" i="7"/>
  <c r="D31" i="7"/>
  <c r="C31" i="7"/>
  <c r="M30" i="7"/>
  <c r="D30" i="7"/>
  <c r="C30" i="7"/>
  <c r="F29" i="7"/>
  <c r="D29" i="7"/>
  <c r="C29" i="7"/>
  <c r="M28" i="7"/>
  <c r="D28" i="7"/>
  <c r="C28" i="7"/>
  <c r="F27" i="7"/>
  <c r="D27" i="7"/>
  <c r="C27" i="7"/>
  <c r="M26" i="7"/>
  <c r="D26" i="7"/>
  <c r="C26" i="7"/>
  <c r="F25" i="7"/>
  <c r="D25" i="7"/>
  <c r="C25" i="7"/>
  <c r="M24" i="7"/>
  <c r="D24" i="7"/>
  <c r="C24" i="7"/>
  <c r="F23" i="7"/>
  <c r="D23" i="7"/>
  <c r="C23" i="7"/>
  <c r="M22" i="7"/>
  <c r="D22" i="7"/>
  <c r="C22" i="7"/>
  <c r="F21" i="7"/>
  <c r="D21" i="7"/>
  <c r="C21" i="7"/>
  <c r="M20" i="7"/>
  <c r="D20" i="7"/>
  <c r="C20" i="7"/>
  <c r="F19" i="7"/>
  <c r="D19" i="7"/>
  <c r="C19" i="7"/>
  <c r="M18" i="7"/>
  <c r="D18" i="7"/>
  <c r="C18" i="7"/>
  <c r="F17" i="7"/>
  <c r="D17" i="7"/>
  <c r="C17" i="7"/>
  <c r="M16" i="7"/>
  <c r="D16" i="7"/>
  <c r="C16" i="7"/>
  <c r="F15" i="7"/>
  <c r="D15" i="7"/>
  <c r="C15" i="7"/>
  <c r="M14" i="7"/>
  <c r="D14" i="7"/>
  <c r="C14" i="7"/>
  <c r="F13" i="7"/>
  <c r="D13" i="7"/>
  <c r="C13" i="7"/>
  <c r="M12" i="7"/>
  <c r="D12" i="7"/>
  <c r="C12" i="7"/>
  <c r="F11" i="7"/>
  <c r="D11" i="7"/>
  <c r="C11" i="7"/>
  <c r="M10" i="7"/>
  <c r="D10" i="7"/>
  <c r="C10" i="7"/>
  <c r="F9" i="7"/>
  <c r="D9" i="7"/>
  <c r="C9" i="7"/>
  <c r="M8" i="7"/>
  <c r="D8" i="7"/>
  <c r="C8" i="7"/>
  <c r="C16" i="5"/>
  <c r="C15" i="5"/>
  <c r="C14" i="5"/>
  <c r="C13" i="5"/>
  <c r="C12" i="5"/>
  <c r="L9" i="5"/>
  <c r="L12" i="5" s="1"/>
  <c r="J9" i="5"/>
  <c r="J12" i="5" s="1"/>
  <c r="H9" i="5"/>
  <c r="H12" i="5" s="1"/>
  <c r="K5" i="5"/>
  <c r="I5" i="5"/>
  <c r="G5" i="5"/>
  <c r="L4" i="5"/>
  <c r="K4" i="5"/>
  <c r="J4" i="5"/>
  <c r="I4" i="5"/>
  <c r="H4" i="5"/>
  <c r="G4" i="5"/>
  <c r="F4" i="5"/>
  <c r="E4" i="5"/>
  <c r="N3" i="5"/>
  <c r="M3" i="5"/>
  <c r="K3" i="5"/>
  <c r="I3" i="5"/>
  <c r="G3" i="5"/>
  <c r="E3" i="5"/>
  <c r="D3" i="5"/>
  <c r="C3" i="5"/>
  <c r="B3" i="5"/>
  <c r="B2" i="5"/>
  <c r="B7" i="6" s="1"/>
  <c r="B21" i="6"/>
  <c r="B20" i="6"/>
  <c r="B19" i="6"/>
  <c r="G17" i="6"/>
  <c r="A7" i="6"/>
  <c r="B6" i="6"/>
  <c r="G1" i="6"/>
  <c r="F1" i="6"/>
  <c r="B1" i="6"/>
  <c r="C20" i="2"/>
  <c r="B17" i="2"/>
  <c r="B16" i="2"/>
  <c r="B15" i="2"/>
  <c r="H14" i="2"/>
  <c r="B14" i="2"/>
  <c r="H13" i="2"/>
  <c r="B13" i="2"/>
  <c r="H12" i="2"/>
  <c r="B12" i="2"/>
  <c r="H11" i="2"/>
  <c r="B11" i="2"/>
  <c r="H10" i="2"/>
  <c r="B10" i="2"/>
  <c r="B9" i="2"/>
  <c r="B8" i="2"/>
  <c r="H7" i="2"/>
  <c r="B7" i="2"/>
  <c r="H6" i="2"/>
  <c r="B6" i="2"/>
  <c r="H5" i="2"/>
  <c r="B5" i="2"/>
  <c r="H4" i="2"/>
  <c r="B4" i="2"/>
  <c r="B3" i="2"/>
  <c r="C2" i="2"/>
  <c r="B2" i="2"/>
  <c r="G95" i="7" l="1"/>
  <c r="H95" i="7" s="1"/>
  <c r="K95" i="7" s="1"/>
  <c r="L95" i="7" s="1"/>
  <c r="M95" i="7" s="1"/>
  <c r="M12" i="5"/>
  <c r="I54" i="8"/>
  <c r="J13" i="5"/>
  <c r="J14" i="5" s="1"/>
  <c r="J15" i="5" s="1"/>
  <c r="J16" i="5" s="1"/>
  <c r="D7" i="6" s="1"/>
  <c r="D19" i="6" s="1"/>
  <c r="L13" i="5"/>
  <c r="L14" i="5" s="1"/>
  <c r="L15" i="5" s="1"/>
  <c r="L16" i="5" s="1"/>
  <c r="E7" i="6" s="1"/>
  <c r="E19" i="6" s="1"/>
  <c r="G78" i="7"/>
  <c r="H78" i="7" s="1"/>
  <c r="K78" i="7" s="1"/>
  <c r="L78" i="7" s="1"/>
  <c r="M78" i="7" s="1"/>
  <c r="G68" i="7"/>
  <c r="H68" i="7" s="1"/>
  <c r="K68" i="7" s="1"/>
  <c r="L68" i="7" s="1"/>
  <c r="M68" i="7" s="1"/>
  <c r="I99" i="7"/>
  <c r="J99" i="7" s="1"/>
  <c r="M99" i="7" s="1"/>
  <c r="I75" i="7"/>
  <c r="J75" i="7" s="1"/>
  <c r="M75" i="7" s="1"/>
  <c r="G102" i="7"/>
  <c r="H102" i="7" s="1"/>
  <c r="K102" i="7" s="1"/>
  <c r="L102" i="7" s="1"/>
  <c r="M102" i="7" s="1"/>
  <c r="K23" i="7"/>
  <c r="L23" i="7" s="1"/>
  <c r="M23" i="7" s="1"/>
  <c r="G88" i="7"/>
  <c r="H88" i="7" s="1"/>
  <c r="K88" i="7" s="1"/>
  <c r="L88" i="7" s="1"/>
  <c r="M88" i="7" s="1"/>
  <c r="G113" i="7"/>
  <c r="H113" i="7" s="1"/>
  <c r="K113" i="7" s="1"/>
  <c r="L113" i="7" s="1"/>
  <c r="M113" i="7" s="1"/>
  <c r="G65" i="7"/>
  <c r="H65" i="7" s="1"/>
  <c r="K65" i="7" s="1"/>
  <c r="L65" i="7" s="1"/>
  <c r="M65" i="7" s="1"/>
  <c r="K29" i="7"/>
  <c r="L29" i="7" s="1"/>
  <c r="M29" i="7" s="1"/>
  <c r="G39" i="7"/>
  <c r="H39" i="7" s="1"/>
  <c r="K39" i="7" s="1"/>
  <c r="L39" i="7" s="1"/>
  <c r="M39" i="7" s="1"/>
  <c r="G92" i="7"/>
  <c r="H92" i="7" s="1"/>
  <c r="K92" i="7" s="1"/>
  <c r="L92" i="7" s="1"/>
  <c r="M92" i="7" s="1"/>
  <c r="G85" i="7"/>
  <c r="H85" i="7" s="1"/>
  <c r="K85" i="7" s="1"/>
  <c r="L85" i="7" s="1"/>
  <c r="M85" i="7" s="1"/>
  <c r="I36" i="7"/>
  <c r="J36" i="7" s="1"/>
  <c r="M36" i="7" s="1"/>
  <c r="G53" i="7"/>
  <c r="H53" i="7" s="1"/>
  <c r="K53" i="7" s="1"/>
  <c r="L53" i="7" s="1"/>
  <c r="M53" i="7" s="1"/>
  <c r="I55" i="8"/>
  <c r="K19" i="7"/>
  <c r="L19" i="7" s="1"/>
  <c r="M19" i="7" s="1"/>
  <c r="G37" i="7"/>
  <c r="H37" i="7" s="1"/>
  <c r="K37" i="7" s="1"/>
  <c r="L37" i="7" s="1"/>
  <c r="M37" i="7" s="1"/>
  <c r="G77" i="7"/>
  <c r="G83" i="7"/>
  <c r="G101" i="7"/>
  <c r="H101" i="7" s="1"/>
  <c r="K101" i="7" s="1"/>
  <c r="L101" i="7" s="1"/>
  <c r="M101" i="7" s="1"/>
  <c r="I42" i="7"/>
  <c r="J42" i="7" s="1"/>
  <c r="M42" i="7" s="1"/>
  <c r="G48" i="7"/>
  <c r="H48" i="7" s="1"/>
  <c r="K48" i="7" s="1"/>
  <c r="L48" i="7" s="1"/>
  <c r="M48" i="7" s="1"/>
  <c r="G59" i="7"/>
  <c r="G43" i="7"/>
  <c r="H43" i="7" s="1"/>
  <c r="K43" i="7" s="1"/>
  <c r="L43" i="7" s="1"/>
  <c r="M43" i="7" s="1"/>
  <c r="G54" i="7"/>
  <c r="H54" i="7" s="1"/>
  <c r="K54" i="7" s="1"/>
  <c r="L54" i="7" s="1"/>
  <c r="M54" i="7" s="1"/>
  <c r="G84" i="7"/>
  <c r="G112" i="7"/>
  <c r="H112" i="7" s="1"/>
  <c r="K112" i="7" s="1"/>
  <c r="L112" i="7" s="1"/>
  <c r="M112" i="7" s="1"/>
  <c r="E59" i="7"/>
  <c r="F59" i="7" s="1"/>
  <c r="G66" i="7"/>
  <c r="G72" i="7"/>
  <c r="G96" i="7"/>
  <c r="K15" i="7"/>
  <c r="L15" i="7" s="1"/>
  <c r="M15" i="7" s="1"/>
  <c r="G107" i="7"/>
  <c r="H107" i="7" s="1"/>
  <c r="K107" i="7" s="1"/>
  <c r="L107" i="7" s="1"/>
  <c r="M107" i="7" s="1"/>
  <c r="K31" i="7"/>
  <c r="L31" i="7" s="1"/>
  <c r="M31" i="7" s="1"/>
  <c r="G44" i="7"/>
  <c r="H44" i="7" s="1"/>
  <c r="K44" i="7" s="1"/>
  <c r="L44" i="7" s="1"/>
  <c r="M44" i="7" s="1"/>
  <c r="G67" i="7"/>
  <c r="H67" i="7" s="1"/>
  <c r="K67" i="7" s="1"/>
  <c r="L67" i="7" s="1"/>
  <c r="M67" i="7" s="1"/>
  <c r="G73" i="7"/>
  <c r="G79" i="7"/>
  <c r="H79" i="7" s="1"/>
  <c r="K79" i="7" s="1"/>
  <c r="L79" i="7" s="1"/>
  <c r="M79" i="7" s="1"/>
  <c r="G97" i="7"/>
  <c r="K21" i="7"/>
  <c r="L21" i="7" s="1"/>
  <c r="M21" i="7" s="1"/>
  <c r="G61" i="7"/>
  <c r="H61" i="7" s="1"/>
  <c r="K61" i="7" s="1"/>
  <c r="L61" i="7" s="1"/>
  <c r="M61" i="7" s="1"/>
  <c r="G91" i="7"/>
  <c r="H91" i="7" s="1"/>
  <c r="G82" i="7"/>
  <c r="H82" i="7" s="1"/>
  <c r="K82" i="7" s="1"/>
  <c r="L82" i="7" s="1"/>
  <c r="M82" i="7" s="1"/>
  <c r="G74" i="7"/>
  <c r="H74" i="7" s="1"/>
  <c r="K74" i="7" s="1"/>
  <c r="L74" i="7" s="1"/>
  <c r="M74" i="7" s="1"/>
  <c r="E79" i="7"/>
  <c r="F79" i="7" s="1"/>
  <c r="G86" i="7"/>
  <c r="H86" i="7" s="1"/>
  <c r="K86" i="7" s="1"/>
  <c r="L86" i="7" s="1"/>
  <c r="M86" i="7" s="1"/>
  <c r="G98" i="7"/>
  <c r="H98" i="7" s="1"/>
  <c r="K98" i="7" s="1"/>
  <c r="L98" i="7" s="1"/>
  <c r="M98" i="7" s="1"/>
  <c r="G108" i="7"/>
  <c r="H108" i="7" s="1"/>
  <c r="K108" i="7" s="1"/>
  <c r="L108" i="7" s="1"/>
  <c r="M108" i="7" s="1"/>
  <c r="K27" i="7"/>
  <c r="L27" i="7" s="1"/>
  <c r="M27" i="7" s="1"/>
  <c r="G45" i="7"/>
  <c r="H45" i="7" s="1"/>
  <c r="K45" i="7" s="1"/>
  <c r="L45" i="7" s="1"/>
  <c r="M45" i="7" s="1"/>
  <c r="G62" i="7"/>
  <c r="H62" i="7" s="1"/>
  <c r="K62" i="7" s="1"/>
  <c r="L62" i="7" s="1"/>
  <c r="M62" i="7" s="1"/>
  <c r="G80" i="7"/>
  <c r="H80" i="7" s="1"/>
  <c r="K80" i="7" s="1"/>
  <c r="L80" i="7" s="1"/>
  <c r="M80" i="7" s="1"/>
  <c r="G40" i="7"/>
  <c r="H40" i="7" s="1"/>
  <c r="K40" i="7" s="1"/>
  <c r="L40" i="7" s="1"/>
  <c r="M40" i="7" s="1"/>
  <c r="G56" i="7"/>
  <c r="H56" i="7" s="1"/>
  <c r="K56" i="7" s="1"/>
  <c r="L56" i="7" s="1"/>
  <c r="M56" i="7" s="1"/>
  <c r="G103" i="7"/>
  <c r="H103" i="7" s="1"/>
  <c r="K103" i="7" s="1"/>
  <c r="L103" i="7" s="1"/>
  <c r="M103" i="7" s="1"/>
  <c r="K17" i="7"/>
  <c r="L17" i="7" s="1"/>
  <c r="M17" i="7" s="1"/>
  <c r="G109" i="7"/>
  <c r="H109" i="7" s="1"/>
  <c r="K109" i="7" s="1"/>
  <c r="L109" i="7" s="1"/>
  <c r="M109" i="7" s="1"/>
  <c r="G114" i="7"/>
  <c r="H114" i="7" s="1"/>
  <c r="K114" i="7" s="1"/>
  <c r="L114" i="7" s="1"/>
  <c r="M114" i="7" s="1"/>
  <c r="E103" i="7"/>
  <c r="F103" i="7" s="1"/>
  <c r="G104" i="7"/>
  <c r="H104" i="7" s="1"/>
  <c r="K104" i="7" s="1"/>
  <c r="L104" i="7" s="1"/>
  <c r="M104" i="7" s="1"/>
  <c r="G76" i="7"/>
  <c r="H76" i="7" s="1"/>
  <c r="K76" i="7" s="1"/>
  <c r="L76" i="7" s="1"/>
  <c r="M76" i="7" s="1"/>
  <c r="G100" i="7"/>
  <c r="H100" i="7" s="1"/>
  <c r="K100" i="7" s="1"/>
  <c r="L100" i="7" s="1"/>
  <c r="M100" i="7" s="1"/>
  <c r="I13" i="8"/>
  <c r="K13" i="7"/>
  <c r="L13" i="7" s="1"/>
  <c r="M13" i="7" s="1"/>
  <c r="G46" i="7"/>
  <c r="H46" i="7" s="1"/>
  <c r="K46" i="7" s="1"/>
  <c r="L46" i="7" s="1"/>
  <c r="M46" i="7" s="1"/>
  <c r="G58" i="7"/>
  <c r="H58" i="7" s="1"/>
  <c r="K58" i="7" s="1"/>
  <c r="L58" i="7" s="1"/>
  <c r="M58" i="7" s="1"/>
  <c r="G115" i="7"/>
  <c r="H115" i="7" s="1"/>
  <c r="K115" i="7" s="1"/>
  <c r="L115" i="7" s="1"/>
  <c r="M115" i="7" s="1"/>
  <c r="G116" i="7"/>
  <c r="H116" i="7" s="1"/>
  <c r="K116" i="7" s="1"/>
  <c r="L116" i="7" s="1"/>
  <c r="M116" i="7" s="1"/>
  <c r="M9" i="5"/>
  <c r="H13" i="5"/>
  <c r="H14" i="5" s="1"/>
  <c r="H15" i="5" s="1"/>
  <c r="H16" i="5" s="1"/>
  <c r="C7" i="6" s="1"/>
  <c r="C19" i="6" s="1"/>
  <c r="I69" i="7"/>
  <c r="J69" i="7" s="1"/>
  <c r="M69" i="7" s="1"/>
  <c r="I93" i="7"/>
  <c r="J93" i="7" s="1"/>
  <c r="M93" i="7" s="1"/>
  <c r="G106" i="7"/>
  <c r="H106" i="7" s="1"/>
  <c r="K106" i="7" s="1"/>
  <c r="L106" i="7" s="1"/>
  <c r="M106" i="7" s="1"/>
  <c r="E66" i="7"/>
  <c r="F66" i="7" s="1"/>
  <c r="E83" i="7"/>
  <c r="F83" i="7" s="1"/>
  <c r="I111" i="7"/>
  <c r="J111" i="7" s="1"/>
  <c r="M111" i="7" s="1"/>
  <c r="G89" i="7"/>
  <c r="H89" i="7" s="1"/>
  <c r="K89" i="7" s="1"/>
  <c r="L89" i="7" s="1"/>
  <c r="M89" i="7" s="1"/>
  <c r="K9" i="7"/>
  <c r="L9" i="7" s="1"/>
  <c r="M9" i="7" s="1"/>
  <c r="G50" i="7"/>
  <c r="H50" i="7" s="1"/>
  <c r="K50" i="7" s="1"/>
  <c r="L50" i="7" s="1"/>
  <c r="M50" i="7" s="1"/>
  <c r="I63" i="7"/>
  <c r="J63" i="7" s="1"/>
  <c r="M63" i="7" s="1"/>
  <c r="K25" i="7"/>
  <c r="L25" i="7" s="1"/>
  <c r="M25" i="7" s="1"/>
  <c r="E96" i="7"/>
  <c r="F96" i="7" s="1"/>
  <c r="I47" i="7"/>
  <c r="J47" i="7" s="1"/>
  <c r="M47" i="7" s="1"/>
  <c r="E73" i="7"/>
  <c r="F73" i="7" s="1"/>
  <c r="E97" i="7"/>
  <c r="F97" i="7" s="1"/>
  <c r="G49" i="7"/>
  <c r="H49" i="7" s="1"/>
  <c r="K49" i="7" s="1"/>
  <c r="L49" i="7" s="1"/>
  <c r="M49" i="7" s="1"/>
  <c r="E60" i="7"/>
  <c r="F60" i="7" s="1"/>
  <c r="I87" i="7"/>
  <c r="J87" i="7" s="1"/>
  <c r="M87" i="7" s="1"/>
  <c r="G90" i="7"/>
  <c r="H90" i="7" s="1"/>
  <c r="K90" i="7" s="1"/>
  <c r="L90" i="7" s="1"/>
  <c r="M90" i="7" s="1"/>
  <c r="G52" i="7"/>
  <c r="H52" i="7" s="1"/>
  <c r="K52" i="7" s="1"/>
  <c r="L52" i="7" s="1"/>
  <c r="I57" i="7"/>
  <c r="J57" i="7" s="1"/>
  <c r="M57" i="7" s="1"/>
  <c r="E77" i="7"/>
  <c r="F77" i="7" s="1"/>
  <c r="G55" i="7"/>
  <c r="H55" i="7" s="1"/>
  <c r="K55" i="7" s="1"/>
  <c r="L55" i="7" s="1"/>
  <c r="M55" i="7" s="1"/>
  <c r="I38" i="7"/>
  <c r="J38" i="7" s="1"/>
  <c r="M38" i="7" s="1"/>
  <c r="G41" i="7"/>
  <c r="H41" i="7" s="1"/>
  <c r="K41" i="7" s="1"/>
  <c r="L41" i="7" s="1"/>
  <c r="M41" i="7" s="1"/>
  <c r="G60" i="7"/>
  <c r="G70" i="7"/>
  <c r="H70" i="7" s="1"/>
  <c r="K70" i="7" s="1"/>
  <c r="L70" i="7" s="1"/>
  <c r="M70" i="7" s="1"/>
  <c r="E84" i="7"/>
  <c r="F84" i="7" s="1"/>
  <c r="G94" i="7"/>
  <c r="H94" i="7" s="1"/>
  <c r="K94" i="7" s="1"/>
  <c r="L94" i="7" s="1"/>
  <c r="M94" i="7" s="1"/>
  <c r="G110" i="7"/>
  <c r="H110" i="7" s="1"/>
  <c r="I51" i="7"/>
  <c r="J51" i="7" s="1"/>
  <c r="M51" i="7" s="1"/>
  <c r="G64" i="7"/>
  <c r="H64" i="7" s="1"/>
  <c r="K64" i="7" s="1"/>
  <c r="L64" i="7" s="1"/>
  <c r="M64" i="7" s="1"/>
  <c r="I81" i="7"/>
  <c r="J81" i="7" s="1"/>
  <c r="M81" i="7" s="1"/>
  <c r="I105" i="7"/>
  <c r="J105" i="7" s="1"/>
  <c r="M105" i="7" s="1"/>
  <c r="E72" i="7"/>
  <c r="F72" i="7" s="1"/>
  <c r="K33" i="7"/>
  <c r="L33" i="7" s="1"/>
  <c r="M33" i="7" s="1"/>
  <c r="K11" i="7"/>
  <c r="L11" i="7" s="1"/>
  <c r="M11" i="7" s="1"/>
  <c r="G71" i="7"/>
  <c r="H71" i="7" s="1"/>
  <c r="K71" i="7" s="1"/>
  <c r="L71" i="7" s="1"/>
  <c r="M71" i="7" s="1"/>
  <c r="H83" i="7" l="1"/>
  <c r="K83" i="7" s="1"/>
  <c r="L83" i="7" s="1"/>
  <c r="E20" i="6"/>
  <c r="E21" i="6" s="1"/>
  <c r="D20" i="6"/>
  <c r="D21" i="6" s="1"/>
  <c r="C20" i="6"/>
  <c r="C21" i="6" s="1"/>
  <c r="H59" i="7"/>
  <c r="K59" i="7" s="1"/>
  <c r="L59" i="7" s="1"/>
  <c r="M59" i="7" s="1"/>
  <c r="H66" i="7"/>
  <c r="K66" i="7" s="1"/>
  <c r="L66" i="7" s="1"/>
  <c r="M66" i="7" s="1"/>
  <c r="H77" i="7"/>
  <c r="K77" i="7" s="1"/>
  <c r="L77" i="7" s="1"/>
  <c r="M77" i="7" s="1"/>
  <c r="H73" i="7"/>
  <c r="K73" i="7" s="1"/>
  <c r="L73" i="7" s="1"/>
  <c r="M73" i="7" s="1"/>
  <c r="H97" i="7"/>
  <c r="K97" i="7" s="1"/>
  <c r="L97" i="7" s="1"/>
  <c r="M97" i="7" s="1"/>
  <c r="H96" i="7"/>
  <c r="K96" i="7" s="1"/>
  <c r="L96" i="7" s="1"/>
  <c r="M96" i="7" s="1"/>
  <c r="H72" i="7"/>
  <c r="K72" i="7" s="1"/>
  <c r="L72" i="7" s="1"/>
  <c r="M72" i="7" s="1"/>
  <c r="H84" i="7"/>
  <c r="K84" i="7" s="1"/>
  <c r="L84" i="7" s="1"/>
  <c r="M84" i="7" s="1"/>
  <c r="K91" i="7"/>
  <c r="L91" i="7" s="1"/>
  <c r="M91" i="7" s="1"/>
  <c r="K110" i="7"/>
  <c r="L110" i="7" s="1"/>
  <c r="M110" i="7" s="1"/>
  <c r="M52" i="7"/>
  <c r="H60" i="7"/>
  <c r="M13" i="5"/>
  <c r="M14" i="5" s="1"/>
  <c r="M15" i="5" s="1"/>
  <c r="M16" i="5" s="1"/>
  <c r="F7" i="6" s="1"/>
  <c r="F19" i="6" s="1"/>
  <c r="H13" i="6" l="1"/>
  <c r="H9" i="6"/>
  <c r="H10" i="6"/>
  <c r="H12" i="6"/>
  <c r="H14" i="6"/>
  <c r="H15" i="6"/>
  <c r="H16" i="6"/>
  <c r="H7" i="6"/>
  <c r="H8" i="6"/>
  <c r="H11" i="6"/>
  <c r="H17" i="6"/>
  <c r="F20" i="6"/>
  <c r="F21" i="6" s="1"/>
  <c r="M83" i="7"/>
  <c r="G7" i="6"/>
  <c r="K60" i="7"/>
  <c r="L60" i="7" s="1"/>
  <c r="M60" i="7" s="1"/>
  <c r="G19" i="6" l="1"/>
  <c r="G21" i="6" l="1"/>
  <c r="G20" i="6" l="1"/>
</calcChain>
</file>

<file path=xl/sharedStrings.xml><?xml version="1.0" encoding="utf-8"?>
<sst xmlns="http://schemas.openxmlformats.org/spreadsheetml/2006/main" count="822" uniqueCount="514">
  <si>
    <t>N</t>
  </si>
  <si>
    <t>ჯამი</t>
  </si>
  <si>
    <t>Conversion date</t>
  </si>
  <si>
    <t>Project status</t>
  </si>
  <si>
    <t>Construction period</t>
  </si>
  <si>
    <t>Code</t>
  </si>
  <si>
    <t>Local functional classification standard</t>
  </si>
  <si>
    <t>•     name of standard</t>
  </si>
  <si>
    <t>•     code number of construction</t>
  </si>
  <si>
    <t>Works</t>
  </si>
  <si>
    <t>Functional type</t>
  </si>
  <si>
    <t>სამუშაოების დასახელება</t>
  </si>
  <si>
    <t>განზ. ერთ.</t>
  </si>
  <si>
    <t>ნორმატიული</t>
  </si>
  <si>
    <t>მასალა</t>
  </si>
  <si>
    <t>ხელფასი</t>
  </si>
  <si>
    <t>ერთ.</t>
  </si>
  <si>
    <t>რაოდ</t>
  </si>
  <si>
    <t>ფასი</t>
  </si>
  <si>
    <t>სულ</t>
  </si>
  <si>
    <t>მექანიზმი/ტრანსპორტი</t>
  </si>
  <si>
    <t>შენიშვნა</t>
  </si>
  <si>
    <t>ნახაზის კოდი</t>
  </si>
  <si>
    <t>% / 100 %</t>
  </si>
  <si>
    <t>სამუშაოების მონაცემთა ბაზა</t>
  </si>
  <si>
    <t>ფასი ₾</t>
  </si>
  <si>
    <t>მინ</t>
  </si>
  <si>
    <t>მაქ</t>
  </si>
  <si>
    <t>საშ.</t>
  </si>
  <si>
    <t>წონა (კგ)</t>
  </si>
  <si>
    <t>კატეგორია</t>
  </si>
  <si>
    <t>მასალის დასახელება</t>
  </si>
  <si>
    <t>მასალების მონაცემთა ბაზა</t>
  </si>
  <si>
    <t>Exchange rates</t>
  </si>
  <si>
    <t>GEO</t>
  </si>
  <si>
    <t xml:space="preserve">fixed unit rates | unit rates subject to fluctuating adjustment </t>
  </si>
  <si>
    <t>Construction Cost Currency Conversion</t>
  </si>
  <si>
    <t>Construction Programme</t>
  </si>
  <si>
    <t>initiation and concept phase | design phase | construction and commissioning phase | complete</t>
  </si>
  <si>
    <t>•     Start date (planned or actual)</t>
  </si>
  <si>
    <t>•     Number of months</t>
  </si>
  <si>
    <t>•     End date (planned or actual)</t>
  </si>
  <si>
    <t>Site</t>
  </si>
  <si>
    <t>Existing site status</t>
  </si>
  <si>
    <t xml:space="preserve">• state of use </t>
  </si>
  <si>
    <t xml:space="preserve">• type of use </t>
  </si>
  <si>
    <t xml:space="preserve">greenfield | brownfield </t>
  </si>
  <si>
    <t xml:space="preserve">urban | rural | agricultural </t>
  </si>
  <si>
    <t>Legal status of site</t>
  </si>
  <si>
    <t xml:space="preserve">freehold | leasehold | joint venture | not owned | other stated </t>
  </si>
  <si>
    <t>Site topography</t>
  </si>
  <si>
    <t xml:space="preserve">principally flat | principally hilly | mountainous | offshore | other stated </t>
  </si>
  <si>
    <t>Ground conditions (predominant)</t>
  </si>
  <si>
    <t xml:space="preserve">soft | rocky | reclaimed | submerged | swampy </t>
  </si>
  <si>
    <t xml:space="preserve">Seismic zones (state more than one if applicable based on location) </t>
  </si>
  <si>
    <t xml:space="preserve">Site conditions and constraints </t>
  </si>
  <si>
    <t>• access problems</t>
  </si>
  <si>
    <t xml:space="preserve">difficult | average | easy </t>
  </si>
  <si>
    <t>• extreme climatic conditions</t>
  </si>
  <si>
    <t>difficult | average | easy</t>
  </si>
  <si>
    <t>• environmental constraints</t>
  </si>
  <si>
    <t>• statutory planning constraints</t>
  </si>
  <si>
    <t xml:space="preserve">Construction Procurement </t>
  </si>
  <si>
    <t>Funding</t>
  </si>
  <si>
    <t xml:space="preserve">private | public | public and private in partnership </t>
  </si>
  <si>
    <t xml:space="preserve">Project delivery </t>
  </si>
  <si>
    <t>• pricing method</t>
  </si>
  <si>
    <t>lump sum | stipulated price | re-measurement | cost reimbursement | other stated</t>
  </si>
  <si>
    <t>• mode of procurement</t>
  </si>
  <si>
    <t xml:space="preserve">design bid build | design and build (turnkey) | build operate and transfer | public private partnership | management contracting | construction management | engineer procure construct | target | other stated </t>
  </si>
  <si>
    <t>• joint venture foreign Constructor</t>
  </si>
  <si>
    <t xml:space="preserve">yes | no </t>
  </si>
  <si>
    <t>• predominant source of Constructors</t>
  </si>
  <si>
    <t xml:space="preserve">local | foreign </t>
  </si>
  <si>
    <t xml:space="preserve">Life Cycle Cost Related </t>
  </si>
  <si>
    <t xml:space="preserve">Life cycle costing </t>
  </si>
  <si>
    <t>• purpose</t>
  </si>
  <si>
    <t xml:space="preserve">for a business case | for option appraisals | for producing a sinking fund | for cost analysis | other stated </t>
  </si>
  <si>
    <t>• method of presentation of costs</t>
  </si>
  <si>
    <t xml:space="preserve">net present value </t>
  </si>
  <si>
    <t xml:space="preserve">• common date (to which all costs are discounted or compounded)
</t>
  </si>
  <si>
    <t>• project status at common date</t>
  </si>
  <si>
    <t>initiation and concept phase | design phase | construction and commissioning phase | in use | close to end of life</t>
  </si>
  <si>
    <t>• discount rate</t>
  </si>
  <si>
    <t>real discount rate | nominal discount rate</t>
  </si>
  <si>
    <t xml:space="preserve">Expected constructed asset life span after completion of construction
</t>
  </si>
  <si>
    <t>design life | alternative life span</t>
  </si>
  <si>
    <t xml:space="preserve">Period of analysis for life cycle costing </t>
  </si>
  <si>
    <t>• until</t>
  </si>
  <si>
    <t>end of life | end of interest</t>
  </si>
  <si>
    <t>• from</t>
  </si>
  <si>
    <t>• to</t>
  </si>
  <si>
    <t>• number of months l years</t>
  </si>
  <si>
    <t>Primary usage type constraints affecting expected life and life cycle costs (if applicable)</t>
  </si>
  <si>
    <t xml:space="preserve">• hours of operation (e.g. office hours 9 to 5.30 Monday to Friday) </t>
  </si>
  <si>
    <t xml:space="preserve">• access restrictions </t>
  </si>
  <si>
    <t xml:space="preserve">• environmental </t>
  </si>
  <si>
    <t xml:space="preserve">• statutory </t>
  </si>
  <si>
    <t xml:space="preserve">• contractual </t>
  </si>
  <si>
    <t xml:space="preserve">• others </t>
  </si>
  <si>
    <t xml:space="preserve">Renewals planned (during period of analysis) </t>
  </si>
  <si>
    <t xml:space="preserve">• scope of renewal (stating key Cost Groups/Sub-Groups included)
</t>
  </si>
  <si>
    <t>• respective cycle (e.g. every 5 years)</t>
  </si>
  <si>
    <t xml:space="preserve">• number of renewal cycles included (during the period of analysis)
</t>
  </si>
  <si>
    <t xml:space="preserve">End of Life Costs </t>
  </si>
  <si>
    <t>• handback obligations at end of life/ period of analysis (if applicable)</t>
  </si>
  <si>
    <t>Table 4: Buildings</t>
  </si>
  <si>
    <t>residential | office | commercial | shopping centre | industrial | hotel | car park | warehouse | educational | hospital | airport terminal | railway station | ferry terminal | plant facility |  other stated</t>
  </si>
  <si>
    <t>Nature</t>
  </si>
  <si>
    <t xml:space="preserve">new build | major adaptation | temporary </t>
  </si>
  <si>
    <t xml:space="preserve">Grade (qualitative description to be read in conjunction with the location)
</t>
  </si>
  <si>
    <t>ordinary quality | medium quality | high quality</t>
  </si>
  <si>
    <t>Hotel grade</t>
  </si>
  <si>
    <t xml:space="preserve">international below 4-star | international 4-star | international 5-star | international over 5-star | local below 4-star | local 4-star | local 5-star | local over 5-star </t>
  </si>
  <si>
    <t>Environmental grade</t>
  </si>
  <si>
    <t xml:space="preserve">• grade and name of environmental certification </t>
  </si>
  <si>
    <t>• status</t>
  </si>
  <si>
    <t>targeted | achieved | none</t>
  </si>
  <si>
    <t xml:space="preserve">Principal design features </t>
  </si>
  <si>
    <t>• structural (predominant)</t>
  </si>
  <si>
    <t>timber | concrete | steel | load bearing masonry | other stated</t>
  </si>
  <si>
    <t>• external walls (predominant)</t>
  </si>
  <si>
    <t xml:space="preserve">stone | brick/block | render/block | curtain walling | other stated </t>
  </si>
  <si>
    <t>• environmental control</t>
  </si>
  <si>
    <t xml:space="preserve">non-air conditioned | air conditioning </t>
  </si>
  <si>
    <t>• degree of prefabrication</t>
  </si>
  <si>
    <t xml:space="preserve">less than 25% | up to 50% | up to 75% | up to 100%, of Construction Costs </t>
  </si>
  <si>
    <t>• major prefabricated work</t>
  </si>
  <si>
    <t xml:space="preserve">suites (inclusive of toilets, kitchens and the like) | standalone toilets, bathrooms, shower rooms and the like | standalone kitchens | classrooms | heathcare rooms | operating theatres | plant rooms, pipe ducts and the like | soundproof rooms | computer rooms | cold rooms | kiosks | balconies | corridors | staircases | other stated </t>
  </si>
  <si>
    <t>Project Complexity</t>
  </si>
  <si>
    <t>• shape (on plan)</t>
  </si>
  <si>
    <t xml:space="preserve">circular, elliptical or similar | square, rectangular, or similar | complex </t>
  </si>
  <si>
    <t>• shape (vertical section)</t>
  </si>
  <si>
    <t>circular, elliptical or similar | square, rectangular, or similar | complex</t>
  </si>
  <si>
    <t>• design</t>
  </si>
  <si>
    <t>simple | bespoke | complex</t>
  </si>
  <si>
    <t>• method of working</t>
  </si>
  <si>
    <t>sectional completion | out-of-hours working | confined working | other stated</t>
  </si>
  <si>
    <t>Design life</t>
  </si>
  <si>
    <t>Average height of site above or below sea level</t>
  </si>
  <si>
    <t>Typical storey height (floor level to floor level)</t>
  </si>
  <si>
    <t>Dimensions (overall length × width × height of each building to highest point of the building)</t>
  </si>
  <si>
    <t>Other storey heights and applicable floors</t>
  </si>
  <si>
    <t>Number of storeys above ground (qualitative description to be read in conjunction with the location)</t>
  </si>
  <si>
    <t xml:space="preserve">house | low rise | medium rise | high rise </t>
  </si>
  <si>
    <t>Number of storeys above ground (quantitative)</t>
  </si>
  <si>
    <t>specific number 0–3 | 4–7 | 8–20 | 21–30 | 31–50 | over 50</t>
  </si>
  <si>
    <t>Number of storeys below ground</t>
  </si>
  <si>
    <t xml:space="preserve">specific number </t>
  </si>
  <si>
    <t xml:space="preserve">Project Quantities </t>
  </si>
  <si>
    <t>Site area (within legal boundary of building site, excluding temporary working areas outside the site)</t>
  </si>
  <si>
    <t>Covered area on plan</t>
  </si>
  <si>
    <t>Gross external floor area as IPMS 1 (EXTERNAL)</t>
  </si>
  <si>
    <t>Gross internal floor area as IPMS 2 (INTERNAL)</t>
  </si>
  <si>
    <t>Functional units</t>
  </si>
  <si>
    <t>number of occupants | number of bedrooms | number of hospital beds | number of hotel rooms | number of car parking spaces | number of classrooms | number of students | number of passengers | number of boarding gates | other stated</t>
  </si>
  <si>
    <t>Table 5: Roads, Runways and Motorways</t>
  </si>
  <si>
    <t xml:space="preserve">Local functional classification standard </t>
  </si>
  <si>
    <t xml:space="preserve">• name of standard </t>
  </si>
  <si>
    <t>• code number of construction</t>
  </si>
  <si>
    <t xml:space="preserve">motorway | highway | freeway | expressway | road | lane | runway | hardstanding </t>
  </si>
  <si>
    <t>new build | major adaptation | temporary</t>
  </si>
  <si>
    <t xml:space="preserve">targeted | achieved | none </t>
  </si>
  <si>
    <t>• position</t>
  </si>
  <si>
    <t xml:space="preserve">at grade | in cutting | on embankment | elevated </t>
  </si>
  <si>
    <t>• design speed</t>
  </si>
  <si>
    <t>• number of carriageways</t>
  </si>
  <si>
    <t xml:space="preserve">• number of lanes per carriageway </t>
  </si>
  <si>
    <t>• lane width</t>
  </si>
  <si>
    <t>• hard shoulders</t>
  </si>
  <si>
    <t>• footways</t>
  </si>
  <si>
    <t>• footway width</t>
  </si>
  <si>
    <t>• surfacing</t>
  </si>
  <si>
    <t>flexible construction | concrete pavement</t>
  </si>
  <si>
    <t>• vertical profile</t>
  </si>
  <si>
    <t xml:space="preserve">switchbacks | undulating | flat </t>
  </si>
  <si>
    <t>• plan profile</t>
  </si>
  <si>
    <t xml:space="preserve">straight | winding </t>
  </si>
  <si>
    <t xml:space="preserve">Project Complexity </t>
  </si>
  <si>
    <t xml:space="preserve">• number of grade-separated intersections </t>
  </si>
  <si>
    <t xml:space="preserve">• number of at-grade intersections </t>
  </si>
  <si>
    <t xml:space="preserve">• number of crossings over other roads, railways, waterways, valleys and the like </t>
  </si>
  <si>
    <t xml:space="preserve">• number of access ramps </t>
  </si>
  <si>
    <t>Altitude</t>
  </si>
  <si>
    <t>• minimum height of passageway above or below sea level</t>
  </si>
  <si>
    <t>• maximum height of passageway above or below sea level</t>
  </si>
  <si>
    <t>Dimensions</t>
  </si>
  <si>
    <t xml:space="preserve">Total width of metalled surface of each road, runway or motorway (including hard shoulders but excluding footways)
</t>
  </si>
  <si>
    <t>Project Quantities</t>
  </si>
  <si>
    <t xml:space="preserve">Total length (between two places, irrespective of number of lanes)
</t>
  </si>
  <si>
    <t>Equated lane length (being the length of all lanes along the route, including those in passing loops, sidings and depots reduced to a single length)</t>
  </si>
  <si>
    <t>Total paved area</t>
  </si>
  <si>
    <t>• capacity</t>
  </si>
  <si>
    <t>Table 7: Bridges</t>
  </si>
  <si>
    <t>roads | rail | conveyors | pipeline | canal | pedestrians | other stated</t>
  </si>
  <si>
    <t>• support</t>
  </si>
  <si>
    <t xml:space="preserve">arch | post and beam | cantilever | suspension | cable-stayed | other stated </t>
  </si>
  <si>
    <t>• mobility</t>
  </si>
  <si>
    <t xml:space="preserve">fixed | movable | temporary </t>
  </si>
  <si>
    <t>• materials</t>
  </si>
  <si>
    <t xml:space="preserve">natural materials | wood | concrete | steel | advanced materials | other stated </t>
  </si>
  <si>
    <t>Types of obstacles crossed</t>
  </si>
  <si>
    <t xml:space="preserve">river and canal | roads and motorways | railways | other stated </t>
  </si>
  <si>
    <t>• curvature (predominant)</t>
  </si>
  <si>
    <t xml:space="preserve">straight | curved </t>
  </si>
  <si>
    <t xml:space="preserve">• number each of abutments/piers/towers with foundations in water </t>
  </si>
  <si>
    <t xml:space="preserve">• number each of abutments/piers/towers with foundations not in water </t>
  </si>
  <si>
    <t>• average height of deck above or below sea level</t>
  </si>
  <si>
    <t>• width (including walkways, hard shoulders and the like)</t>
  </si>
  <si>
    <t>• maximum height above the lowest point land/water</t>
  </si>
  <si>
    <t>• minimum clearance height</t>
  </si>
  <si>
    <t>Deck length measured from face to face of abutments</t>
  </si>
  <si>
    <t>Surface area of deck</t>
  </si>
  <si>
    <t>vehicles | litres | gallons | tonnes | tons per hour</t>
  </si>
  <si>
    <t>waste water treatment works</t>
  </si>
  <si>
    <t>water treatment works</t>
  </si>
  <si>
    <t>pipelines</t>
  </si>
  <si>
    <t>wells and boreholes</t>
  </si>
  <si>
    <t>power-generating plants</t>
  </si>
  <si>
    <t>chemical plants</t>
  </si>
  <si>
    <t>refineries</t>
  </si>
  <si>
    <t>dams and reservoirs</t>
  </si>
  <si>
    <t>mines and quarries</t>
  </si>
  <si>
    <t>common</t>
  </si>
  <si>
    <t xml:space="preserve">other stated </t>
  </si>
  <si>
    <t>საორიენტაციო ღირებულება</t>
  </si>
  <si>
    <t>ქვეკატეგორია</t>
  </si>
  <si>
    <t>მასალის K</t>
  </si>
  <si>
    <t>ხელფასის K</t>
  </si>
  <si>
    <t>ტრანსპ. K</t>
  </si>
  <si>
    <t>მასალის ხარისხი</t>
  </si>
  <si>
    <t>L</t>
  </si>
  <si>
    <t>(GEL) ₾</t>
  </si>
  <si>
    <t>ლითონი</t>
  </si>
  <si>
    <t>ორტესებრი კოჭი</t>
  </si>
  <si>
    <t>ტ</t>
  </si>
  <si>
    <t>შველერი</t>
  </si>
  <si>
    <t>კუთხოვანა</t>
  </si>
  <si>
    <t>რკინაბეტონის სამუშაოები</t>
  </si>
  <si>
    <t>მიწის სამუშაოები</t>
  </si>
  <si>
    <t>მექანიზმები</t>
  </si>
  <si>
    <t>ექსკავატორი</t>
  </si>
  <si>
    <t>მანქ/სთ</t>
  </si>
  <si>
    <t>-</t>
  </si>
  <si>
    <t>ბულდოზერი</t>
  </si>
  <si>
    <t>3000-7000 მ³</t>
  </si>
  <si>
    <t>1000-3000 მ³</t>
  </si>
  <si>
    <t>500-1000 მ³</t>
  </si>
  <si>
    <t>0-500 მ³</t>
  </si>
  <si>
    <t>ავტოთვითმცლელი</t>
  </si>
  <si>
    <t>ავტოთვითმცლელი 20 ტ, მანძილი 30 კმ</t>
  </si>
  <si>
    <t>ჰიდროიზოლაცია</t>
  </si>
  <si>
    <t>1.1.1</t>
  </si>
  <si>
    <t>1.2.1</t>
  </si>
  <si>
    <t>1.3.1</t>
  </si>
  <si>
    <t>1.1.2</t>
  </si>
  <si>
    <t>ავტოთვითმცლელი 20 ტ</t>
  </si>
  <si>
    <t>(USD) $</t>
  </si>
  <si>
    <t>იატაკი</t>
  </si>
  <si>
    <t>მ²</t>
  </si>
  <si>
    <t>კედლები</t>
  </si>
  <si>
    <t>2.1.1</t>
  </si>
  <si>
    <t>ც</t>
  </si>
  <si>
    <t>2.1.2</t>
  </si>
  <si>
    <t>2.2.1</t>
  </si>
  <si>
    <t>2.3.1</t>
  </si>
  <si>
    <t>2.4.1</t>
  </si>
  <si>
    <t>კგ</t>
  </si>
  <si>
    <t>ჭერები</t>
  </si>
  <si>
    <t>3.1.1</t>
  </si>
  <si>
    <t>მ</t>
  </si>
  <si>
    <t>წებოცემენტი</t>
  </si>
  <si>
    <t>2.1.3</t>
  </si>
  <si>
    <t>1.1.3</t>
  </si>
  <si>
    <t>წებო</t>
  </si>
  <si>
    <t>კერამიკული ფილა</t>
  </si>
  <si>
    <t>კლიფსები</t>
  </si>
  <si>
    <t xml:space="preserve"> </t>
  </si>
  <si>
    <t>3.2.1</t>
  </si>
  <si>
    <t>კარები</t>
  </si>
  <si>
    <t xml:space="preserve">საბოლოო დასუფთავება </t>
  </si>
  <si>
    <t>ნაგვის გატანა</t>
  </si>
  <si>
    <t>რეისი</t>
  </si>
  <si>
    <t>დღე</t>
  </si>
  <si>
    <t>დღიური მუშები</t>
  </si>
  <si>
    <t>გრუნტი</t>
  </si>
  <si>
    <t>3.1.2</t>
  </si>
  <si>
    <t>განათება</t>
  </si>
  <si>
    <t>ღებვა</t>
  </si>
  <si>
    <t>ფუგა</t>
  </si>
  <si>
    <t xml:space="preserve">ფრიზერინი </t>
  </si>
  <si>
    <t>2.4.2</t>
  </si>
  <si>
    <t>2.4.3</t>
  </si>
  <si>
    <t>შეღებილი მდფ-ს პლინტუსი 70 მმ</t>
  </si>
  <si>
    <t>1.1.4</t>
  </si>
  <si>
    <t>2.5.1</t>
  </si>
  <si>
    <t>1.2.2</t>
  </si>
  <si>
    <t>1.2.3</t>
  </si>
  <si>
    <t>1.2.4</t>
  </si>
  <si>
    <t>1.02.1</t>
  </si>
  <si>
    <t>მ³</t>
  </si>
  <si>
    <t>1.4.1</t>
  </si>
  <si>
    <t>თაბაშირმუყაოს ერთი ფენა, კნაუფის სისტემა 0.5 სისქის</t>
  </si>
  <si>
    <t>საინჟინრო ნაწილი</t>
  </si>
  <si>
    <t>2.5.2</t>
  </si>
  <si>
    <t>2.5.3</t>
  </si>
  <si>
    <t>თვითსწორებადი</t>
  </si>
  <si>
    <t>არქიტექტურული სამუშაოები</t>
  </si>
  <si>
    <t>1.02.4</t>
  </si>
  <si>
    <t>1.02.2</t>
  </si>
  <si>
    <t>ბეტონის ჭერი</t>
  </si>
  <si>
    <t>თაბაშირმუყაოს  ტიხარი 10 სმ</t>
  </si>
  <si>
    <t>2.2.2</t>
  </si>
  <si>
    <t>2.6.1</t>
  </si>
  <si>
    <t>2.7.1</t>
  </si>
  <si>
    <t>CE-02</t>
  </si>
  <si>
    <t>CE-03</t>
  </si>
  <si>
    <t>2.2.3</t>
  </si>
  <si>
    <t>2.3.3</t>
  </si>
  <si>
    <t>LT01</t>
  </si>
  <si>
    <t>LT02</t>
  </si>
  <si>
    <t>SF-01</t>
  </si>
  <si>
    <t>SF-02</t>
  </si>
  <si>
    <t>SF-03</t>
  </si>
  <si>
    <t>SF-04</t>
  </si>
  <si>
    <t>SF-05</t>
  </si>
  <si>
    <t>SF-06</t>
  </si>
  <si>
    <t>SF-07</t>
  </si>
  <si>
    <t>SF-08</t>
  </si>
  <si>
    <t>კომპ.</t>
  </si>
  <si>
    <t>მასალების ღირებულება</t>
  </si>
  <si>
    <t>განათება, როზეტები და ჩამრთველები</t>
  </si>
  <si>
    <t>სახელური</t>
  </si>
  <si>
    <t>კაბელი</t>
  </si>
  <si>
    <t>მ.</t>
  </si>
  <si>
    <t>სპილენძის კაბელი 3x2,5 მმ² NYM</t>
  </si>
  <si>
    <t>სპილენძის კაბელი 3x1,5 მმ² NYM</t>
  </si>
  <si>
    <t>ც.</t>
  </si>
  <si>
    <t>სუსტი დენები</t>
  </si>
  <si>
    <t>კვამლის დეტექტორი ბაზით</t>
  </si>
  <si>
    <t>ხანძარ მაუწყებელი ღილაკი</t>
  </si>
  <si>
    <t>ხანძარ მაუწყებელი გარე გამოყენების სტროპ სირენა</t>
  </si>
  <si>
    <t>2x2x0.8  mm სახანძრო</t>
  </si>
  <si>
    <t xml:space="preserve">იატაკის მოჭიმვა 10 სმ </t>
  </si>
  <si>
    <t>ბეტონის კედლები</t>
  </si>
  <si>
    <t>ბეტონის ჭერის დამუშავება, დასუფთავება და ლაქის წასმა</t>
  </si>
  <si>
    <t>თაბაშირმუყაოს ტიხარი 10 სმ. 4 ფენა თეთრი თაბაშირმუყაო, კნაუფის ფორიფილები და 70 მმ ქვაბამბა</t>
  </si>
  <si>
    <t>თაბაშირმუყაოს ტიხარი 10 სმ. 4 ფენა მვანე თაბაშირმუყაო, კნაუფის ფორიფილები და 70 მმ ქვაბამბა</t>
  </si>
  <si>
    <t>WP-01</t>
  </si>
  <si>
    <t>WP-02</t>
  </si>
  <si>
    <t>WP-03</t>
  </si>
  <si>
    <t>ლითონის მილკვადრატები კარების დასამაგრებლად</t>
  </si>
  <si>
    <t xml:space="preserve">ლითონის მილკვადრატები 50X50X3. შედუღება და ანტიკოროზიული საღებავით შეღებვა. </t>
  </si>
  <si>
    <t>კედლების ლესვა rotband</t>
  </si>
  <si>
    <t>Rotband</t>
  </si>
  <si>
    <t>პლინტუსი მდფ</t>
  </si>
  <si>
    <t>ბეტონის კედლის დამუშავება, დასუფთავება და ლაქის წასმა</t>
  </si>
  <si>
    <t>თეთრი აგურის კედელი</t>
  </si>
  <si>
    <t>თეთრი აგური</t>
  </si>
  <si>
    <t>2.5.4</t>
  </si>
  <si>
    <t>Caparol - Amphibolic- თეთრი</t>
  </si>
  <si>
    <t>სტოპერი</t>
  </si>
  <si>
    <t>80X220</t>
  </si>
  <si>
    <t>ტრაპი</t>
  </si>
  <si>
    <t>ონკანი - VitrA A41936EXP
Spout length: 125 mm
• Spout height: 88 mm
• Cache coin slot aerator
• Max. 5 L/min. flow rate
• Cartridge with temperature
limite</t>
  </si>
  <si>
    <t>უნიტაზი - VitrA
5332L003-0096
5422B003-5450
Close-coupled WC pan, back-towall,
65 cm , Bottom inlet, dual flush
cistern mechanism included
Universal outlet. White</t>
  </si>
  <si>
    <t>ხელსაბანი -VitrA 7076B003-0937
One tap hole, without overflow hole,
for countertop use.
White</t>
  </si>
  <si>
    <t>სიფონი - VitrA A45123
• For 1 1/4” waste sets
• Adjustment range: 69-125 mm
• Distance to wall: 76-290 mm
• Refer to page 652 to choose
waste set or choose a basin mixer
with pop-up</t>
  </si>
  <si>
    <t>ჩამკეტი - VitrA
A45149
For basins with overflow hole
• Push-open plug
• For 1 1/4” traps
• Refer to page 650-651 to choose
trap</t>
  </si>
  <si>
    <t xml:space="preserve">სარკე </t>
  </si>
  <si>
    <t>1.02.3</t>
  </si>
  <si>
    <t>1.03.1</t>
  </si>
  <si>
    <t>1.03.2</t>
  </si>
  <si>
    <t>1.02.5</t>
  </si>
  <si>
    <t>მ2 -ის ახალი ოფისი - "Office N2"</t>
  </si>
  <si>
    <t>ბეტონის ჩასხმა</t>
  </si>
  <si>
    <t>1.3.2</t>
  </si>
  <si>
    <t>1.3.3</t>
  </si>
  <si>
    <t>ბეტონი ბ-30</t>
  </si>
  <si>
    <t>არმატურა</t>
  </si>
  <si>
    <t>ყალიბი</t>
  </si>
  <si>
    <t>დამხამრე მასალები</t>
  </si>
  <si>
    <t>იატაკის მოჭიმვა, ბეტონის იატაკი 10სმ</t>
  </si>
  <si>
    <t>ბეტონის იატაკი</t>
  </si>
  <si>
    <t xml:space="preserve">მოპირკეთება </t>
  </si>
  <si>
    <t xml:space="preserve">სანტექნიკა </t>
  </si>
  <si>
    <t>კარები და აქსესუარები</t>
  </si>
  <si>
    <t>ხალიჩა</t>
  </si>
  <si>
    <t>BALDOCER
GEMDTONE EMERALD  7.5X30</t>
  </si>
  <si>
    <t>AMIGO/ARGENTA
AR DUEN BLUE RECT. MSTT 37.5X150</t>
  </si>
  <si>
    <t>4.1.1</t>
  </si>
  <si>
    <t>4.1.2</t>
  </si>
  <si>
    <t>4.2.1</t>
  </si>
  <si>
    <t>ქვეკონსტრუქცია და სამაგრები</t>
  </si>
  <si>
    <t>25.05.2022</t>
  </si>
  <si>
    <t>გამანაილებელი ფარები</t>
  </si>
  <si>
    <t>DB OF 03 (იხილეთ საკაბელო ჟირნალი)</t>
  </si>
  <si>
    <t>კომ.</t>
  </si>
  <si>
    <t>HDMI როზეტი</t>
  </si>
  <si>
    <t>ჩამრთველი 1 კლავიშიანი</t>
  </si>
  <si>
    <t>ჩამრთველი 2 კლავიშიანი</t>
  </si>
  <si>
    <t>როზეტები</t>
  </si>
  <si>
    <t>ჩამრთველები</t>
  </si>
  <si>
    <t>LF-01</t>
  </si>
  <si>
    <t>LF-02</t>
  </si>
  <si>
    <t>LF-03</t>
  </si>
  <si>
    <t>სახანძრო სიგნალიზაციის პანელი 1 ლუპზე</t>
  </si>
  <si>
    <t>სპიკერი 6-8 W</t>
  </si>
  <si>
    <t>გახმოვანები ტავარი პანლეი ბატერით და დამტენით 50 W</t>
  </si>
  <si>
    <t>გახმოანების კაბელი 2x1.5</t>
  </si>
  <si>
    <t>საკომუნიკაციო რეკი 22 U</t>
  </si>
  <si>
    <t>RJ45 როზეტი</t>
  </si>
  <si>
    <t>ქსელი კაბელი  cat6</t>
  </si>
  <si>
    <t>ჩარჩო 2-იანი</t>
  </si>
  <si>
    <t>ჩარჩო 3-იანი</t>
  </si>
  <si>
    <t>F-1A</t>
  </si>
  <si>
    <t>ქვიშა-ცემენტის მოჭიმვა 50 მმ-ზე. მარკა 100</t>
  </si>
  <si>
    <t>XPS 40 მმ</t>
  </si>
  <si>
    <t>F-2A</t>
  </si>
  <si>
    <t>F-3A</t>
  </si>
  <si>
    <t xml:space="preserve">იატაკის მოჭიმვა 10სმ </t>
  </si>
  <si>
    <t>ქვიშა-ცემენტის მოჭიმვა 40-50 მმ-ზე. მარკა 100</t>
  </si>
  <si>
    <t>F-4A</t>
  </si>
  <si>
    <t>1.4.2</t>
  </si>
  <si>
    <t>1.5.1</t>
  </si>
  <si>
    <t>1.5.2</t>
  </si>
  <si>
    <t>1.5.3</t>
  </si>
  <si>
    <t>1.5.4</t>
  </si>
  <si>
    <t>როზეტი დამიწებით</t>
  </si>
  <si>
    <t>ოატაკის როზეტები ყუთი FB-01 5 დენი და 3 ქსელის როზეტთ</t>
  </si>
  <si>
    <t>ოატაკის როზეტები ყუთი FB-04 3 დენი, 3 HDMI და 3 ქსელის როზეტთ</t>
  </si>
  <si>
    <t>SO-1</t>
  </si>
  <si>
    <t>SO-2</t>
  </si>
  <si>
    <t>SO-3</t>
  </si>
  <si>
    <t xml:space="preserve">სანათი </t>
  </si>
  <si>
    <t>საკეტი</t>
  </si>
  <si>
    <t>რკინის კარი</t>
  </si>
  <si>
    <t>წერტილოვანი სანათი</t>
  </si>
  <si>
    <t>საქაღალდე (ხელსახოცი)</t>
  </si>
  <si>
    <t>SF-09</t>
  </si>
  <si>
    <t>დისპენსერი საპნის</t>
  </si>
  <si>
    <t>SF-10</t>
  </si>
  <si>
    <t>უნიტაზის ჩოთქი</t>
  </si>
  <si>
    <t>SF-11</t>
  </si>
  <si>
    <t>ტუალეტის ქაღალდის დამჭერი</t>
  </si>
  <si>
    <t>ონკანი შშმ</t>
  </si>
  <si>
    <t>SF-12</t>
  </si>
  <si>
    <t>SF-13</t>
  </si>
  <si>
    <t>SF-14</t>
  </si>
  <si>
    <t>სარკე შშმ</t>
  </si>
  <si>
    <t xml:space="preserve">შშმ სახელური </t>
  </si>
  <si>
    <t xml:space="preserve">ხელსაბანი შშმ </t>
  </si>
  <si>
    <t>CP-01</t>
  </si>
  <si>
    <t>CT-01</t>
  </si>
  <si>
    <t>სხვა</t>
  </si>
  <si>
    <t>საფეხურები ბეტონის</t>
  </si>
  <si>
    <t>ფიბრობეტონის საფეხურები</t>
  </si>
  <si>
    <t>მოაჯირი ზედაპირი შეღებილი მდფ</t>
  </si>
  <si>
    <t>ზედაპირი შეღებილი მდფ</t>
  </si>
  <si>
    <t>ბლოკის ტიხარი</t>
  </si>
  <si>
    <t>20იანი იზობლოკი</t>
  </si>
  <si>
    <t>თაბაშირმუყაოს ჭერი - მწვანე</t>
  </si>
  <si>
    <t>CE-01</t>
  </si>
  <si>
    <t>თაბაშირმუყაოს ჭერი - თეთრი</t>
  </si>
  <si>
    <t>3.3.1</t>
  </si>
  <si>
    <t>ბლოკის კედლების ლესვა ქვიშაცემენტით</t>
  </si>
  <si>
    <t>ქვიშაცემენტით ლესვა, სანიშნულე ფროფილებით</t>
  </si>
  <si>
    <t>2.6.2</t>
  </si>
  <si>
    <t>კუთხოვანები</t>
  </si>
  <si>
    <t>2.7.2</t>
  </si>
  <si>
    <t>PT-01</t>
  </si>
  <si>
    <t xml:space="preserve">Caparol - Samtex 7 - Patina 50 </t>
  </si>
  <si>
    <t>PT-02</t>
  </si>
  <si>
    <t xml:space="preserve">Caparol - samtex 7 -  Granit 60 </t>
  </si>
  <si>
    <t>PT-02'</t>
  </si>
  <si>
    <t xml:space="preserve">Caparol - Amphibolin - Caparol Granit 60 </t>
  </si>
  <si>
    <t>PT-03</t>
  </si>
  <si>
    <t>PT-05</t>
  </si>
  <si>
    <t>MDF-ის პანელი მუხის შპონით კარების ჩათვლით</t>
  </si>
  <si>
    <t xml:space="preserve">მუხის დაშპონილი მდფ ქვეკონსტრუქციით და კარებით. 14 მმ მდფ - კარები დამალული ანჯამით. </t>
  </si>
  <si>
    <t>ალუმინის შიდა ვიტრაჟები</t>
  </si>
  <si>
    <t>ალუმინის იზო პროფილი Asas. მინა guardians 6x4x20x6</t>
  </si>
  <si>
    <t>3.2.2</t>
  </si>
  <si>
    <t>კუთხის პროფილი კერამიკული ფილისთვის</t>
  </si>
  <si>
    <t xml:space="preserve">ალუმინის გადამყვანი </t>
  </si>
  <si>
    <t>ალუმინის წვრილი პროფილი</t>
  </si>
  <si>
    <t>2.8.1</t>
  </si>
  <si>
    <t>CT-02</t>
  </si>
  <si>
    <t>Vitra - 20x20 miniworx RAL 9016 White Tile Glossy</t>
  </si>
  <si>
    <t>TL-1</t>
  </si>
  <si>
    <t>2.6.3</t>
  </si>
  <si>
    <t>2.6.4</t>
  </si>
  <si>
    <t>2.7.3</t>
  </si>
  <si>
    <t>2.7.4</t>
  </si>
  <si>
    <t>2.9.1</t>
  </si>
  <si>
    <t>2.10.1</t>
  </si>
  <si>
    <t>2.11.1</t>
  </si>
  <si>
    <t>2.11.2</t>
  </si>
  <si>
    <t>2.11.3</t>
  </si>
  <si>
    <t>2.11.4</t>
  </si>
  <si>
    <t>PT-04</t>
  </si>
  <si>
    <t>PT-04'</t>
  </si>
  <si>
    <t>SF-15</t>
  </si>
  <si>
    <t>SF-16</t>
  </si>
  <si>
    <t>უნიტაზი შშმ ცისტერნით და ჩამრეცხით</t>
  </si>
  <si>
    <t>MDF-ის შეღებილი კარი</t>
  </si>
  <si>
    <t>სლაიდერი კარი (მექანიზმით, სახელურით და კედლებით)</t>
  </si>
  <si>
    <t>Type 1</t>
  </si>
  <si>
    <t>Type 2</t>
  </si>
  <si>
    <t>Type 3</t>
  </si>
  <si>
    <t>90X220</t>
  </si>
  <si>
    <t>100X220</t>
  </si>
  <si>
    <t>Type 4</t>
  </si>
  <si>
    <t>TL-2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</si>
</sst>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_-* #,##0.00\ [$₾-437]_-;\-* #,##0.00\ [$₾-437]_-;_-* &quot;-&quot;??\ [$₾-437]_-;_-@_-"/>
    <numFmt numFmtId="166" formatCode="0.00\ &quot;%&quot;"/>
    <numFmt numFmtId="167" formatCode="0\ &quot;km/h&quot;"/>
    <numFmt numFmtId="168" formatCode="_([$$-409]* #,##0.00_);_([$$-409]* \(#,##0.00\);_([$$-409]* &quot;-&quot;??_);_(@_)"/>
    <numFmt numFmtId="169" formatCode="0.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Sylfaen"/>
      <family val="1"/>
    </font>
    <font>
      <sz val="14"/>
      <color theme="1"/>
      <name val="Sylfaen"/>
      <family val="1"/>
    </font>
    <font>
      <b/>
      <sz val="12"/>
      <color theme="1"/>
      <name val="Sylfaen"/>
      <family val="1"/>
    </font>
    <font>
      <b/>
      <sz val="12"/>
      <color theme="0"/>
      <name val="Sylfaen"/>
      <family val="1"/>
    </font>
    <font>
      <sz val="12"/>
      <color theme="0"/>
      <name val="Sylfaen"/>
      <family val="1"/>
    </font>
    <font>
      <b/>
      <sz val="18"/>
      <color theme="0"/>
      <name val="Sylfaen"/>
      <family val="1"/>
    </font>
    <font>
      <b/>
      <sz val="12"/>
      <color theme="0"/>
      <name val="Arial"/>
      <family val="2"/>
    </font>
    <font>
      <b/>
      <sz val="14"/>
      <color theme="1"/>
      <name val="Sylfaen"/>
      <family val="1"/>
    </font>
    <font>
      <b/>
      <sz val="16"/>
      <color theme="1"/>
      <name val="Sylfaen"/>
      <family val="1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u/>
      <sz val="11"/>
      <color theme="10"/>
      <name val="Calibri"/>
      <family val="2"/>
      <scheme val="minor"/>
    </font>
    <font>
      <b/>
      <sz val="14"/>
      <color theme="0"/>
      <name val="Sylfaen"/>
      <family val="1"/>
    </font>
    <font>
      <sz val="14"/>
      <color theme="0"/>
      <name val="Arial"/>
      <family val="2"/>
    </font>
    <font>
      <sz val="12"/>
      <color theme="1"/>
      <name val="Calibri"/>
      <family val="2"/>
      <scheme val="minor"/>
    </font>
    <font>
      <sz val="14"/>
      <color theme="0"/>
      <name val="Sylfaen"/>
      <family val="1"/>
    </font>
    <font>
      <sz val="10"/>
      <name val="Arial"/>
      <family val="2"/>
      <charset val="204"/>
    </font>
    <font>
      <sz val="8"/>
      <name val="Calibri"/>
      <family val="2"/>
      <scheme val="minor"/>
    </font>
    <font>
      <b/>
      <sz val="13"/>
      <color rgb="FFC00000"/>
      <name val="Sylfaen"/>
      <family val="1"/>
    </font>
    <font>
      <b/>
      <i/>
      <sz val="13"/>
      <color rgb="FFC00000"/>
      <name val="Sylfaen"/>
      <family val="1"/>
    </font>
    <font>
      <i/>
      <sz val="12"/>
      <color rgb="FFFF0000"/>
      <name val="Sylfaen"/>
      <family val="1"/>
    </font>
    <font>
      <i/>
      <sz val="14"/>
      <color theme="1"/>
      <name val="Arial"/>
      <family val="2"/>
    </font>
    <font>
      <sz val="10"/>
      <name val="Arial"/>
      <family val="2"/>
    </font>
    <font>
      <sz val="12"/>
      <color rgb="FFFF0000"/>
      <name val="Sylfaen"/>
      <family val="1"/>
    </font>
    <font>
      <sz val="14"/>
      <name val="Arial"/>
      <family val="2"/>
    </font>
    <font>
      <b/>
      <sz val="14"/>
      <color rgb="FFFF0000"/>
      <name val="Sylfaen"/>
      <family val="1"/>
    </font>
    <font>
      <b/>
      <sz val="12"/>
      <color rgb="FFFF0000"/>
      <name val="Sylfaen"/>
      <family val="1"/>
    </font>
    <font>
      <b/>
      <sz val="14"/>
      <name val="Arial"/>
      <family val="2"/>
    </font>
    <font>
      <b/>
      <sz val="14"/>
      <name val="Sylfaen"/>
      <family val="1"/>
    </font>
    <font>
      <i/>
      <sz val="12"/>
      <name val="Sylfaen"/>
      <family val="1"/>
    </font>
    <font>
      <sz val="12"/>
      <name val="Sylfaen"/>
      <family val="1"/>
    </font>
    <font>
      <b/>
      <sz val="12"/>
      <name val="Sylfaen"/>
      <family val="1"/>
    </font>
    <font>
      <sz val="14"/>
      <name val="Sylfae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F8943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4" tint="-0.499984740745262"/>
      </right>
      <top style="thin">
        <color theme="0"/>
      </top>
      <bottom style="thin">
        <color theme="0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0"/>
      </right>
      <top style="thin">
        <color theme="4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 tint="-0.499984740745262"/>
      </top>
      <bottom style="thin">
        <color theme="0"/>
      </bottom>
      <diagonal/>
    </border>
    <border>
      <left style="thin">
        <color theme="0"/>
      </left>
      <right style="thin">
        <color theme="4" tint="-0.499984740745262"/>
      </right>
      <top style="thin">
        <color theme="4" tint="-0.499984740745262"/>
      </top>
      <bottom style="thin">
        <color theme="0"/>
      </bottom>
      <diagonal/>
    </border>
    <border>
      <left style="thin">
        <color theme="4" tint="-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499984740745262"/>
      </left>
      <right style="thin">
        <color theme="0"/>
      </right>
      <top style="thin">
        <color theme="0"/>
      </top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 tint="-0.499984740745262"/>
      </bottom>
      <diagonal/>
    </border>
    <border>
      <left style="thin">
        <color theme="0"/>
      </left>
      <right style="thin">
        <color theme="4" tint="-0.499984740745262"/>
      </right>
      <top style="thin">
        <color theme="0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 style="thin">
        <color theme="4" tint="-0.499984740745262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0"/>
      </left>
      <right style="thin">
        <color theme="4" tint="-0.499984740745262"/>
      </right>
      <top/>
      <bottom/>
      <diagonal/>
    </border>
    <border>
      <left style="thin">
        <color theme="0"/>
      </left>
      <right style="thin">
        <color theme="4" tint="-0.499984740745262"/>
      </right>
      <top/>
      <bottom style="thin">
        <color theme="0"/>
      </bottom>
      <diagonal/>
    </border>
    <border>
      <left style="thin">
        <color theme="0"/>
      </left>
      <right/>
      <top style="thin">
        <color theme="4" tint="-0.499984740745262"/>
      </top>
      <bottom style="thin">
        <color theme="0"/>
      </bottom>
      <diagonal/>
    </border>
    <border>
      <left/>
      <right style="thin">
        <color theme="0"/>
      </right>
      <top style="thin">
        <color theme="4" tint="-0.499984740745262"/>
      </top>
      <bottom style="thin">
        <color theme="0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" fillId="0" borderId="0"/>
    <xf numFmtId="0" fontId="20" fillId="0" borderId="0"/>
    <xf numFmtId="44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28" fillId="0" borderId="0"/>
  </cellStyleXfs>
  <cellXfs count="26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9" fontId="16" fillId="4" borderId="1" xfId="1" applyFont="1" applyFill="1" applyBorder="1" applyAlignment="1">
      <alignment horizontal="center" vertical="center"/>
    </xf>
    <xf numFmtId="165" fontId="16" fillId="4" borderId="1" xfId="0" applyNumberFormat="1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/>
    </xf>
    <xf numFmtId="165" fontId="16" fillId="4" borderId="6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165" fontId="16" fillId="4" borderId="9" xfId="0" applyNumberFormat="1" applyFont="1" applyFill="1" applyBorder="1" applyAlignment="1">
      <alignment horizontal="center" vertical="center"/>
    </xf>
    <xf numFmtId="165" fontId="16" fillId="4" borderId="10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5" borderId="11" xfId="0" applyFont="1" applyFill="1" applyBorder="1" applyAlignment="1">
      <alignment horizontal="left" vertical="center" indent="1"/>
    </xf>
    <xf numFmtId="0" fontId="9" fillId="5" borderId="11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7" fillId="7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6" fontId="11" fillId="3" borderId="3" xfId="1" applyNumberFormat="1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vertical="center"/>
    </xf>
    <xf numFmtId="0" fontId="2" fillId="3" borderId="21" xfId="0" applyFont="1" applyFill="1" applyBorder="1" applyAlignment="1">
      <alignment vertical="center"/>
    </xf>
    <xf numFmtId="0" fontId="2" fillId="3" borderId="18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left" vertical="center"/>
    </xf>
    <xf numFmtId="0" fontId="2" fillId="3" borderId="24" xfId="0" applyFont="1" applyFill="1" applyBorder="1" applyAlignment="1">
      <alignment horizontal="left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left" vertical="center" wrapText="1"/>
    </xf>
    <xf numFmtId="0" fontId="2" fillId="3" borderId="24" xfId="0" applyFont="1" applyFill="1" applyBorder="1" applyAlignment="1">
      <alignment horizontal="center" vertical="center"/>
    </xf>
    <xf numFmtId="167" fontId="2" fillId="3" borderId="25" xfId="0" applyNumberFormat="1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5" xfId="0" applyNumberFormat="1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left" vertical="center" wrapText="1"/>
    </xf>
    <xf numFmtId="2" fontId="12" fillId="0" borderId="3" xfId="0" applyNumberFormat="1" applyFont="1" applyBorder="1" applyAlignment="1">
      <alignment horizontal="center" vertical="center"/>
    </xf>
    <xf numFmtId="0" fontId="9" fillId="3" borderId="3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11" fillId="6" borderId="3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9" fillId="3" borderId="3" xfId="2" applyFont="1" applyFill="1" applyBorder="1" applyAlignment="1">
      <alignment horizontal="left" vertical="center"/>
    </xf>
    <xf numFmtId="0" fontId="11" fillId="5" borderId="1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165" fontId="12" fillId="0" borderId="3" xfId="0" applyNumberFormat="1" applyFont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/>
    </xf>
    <xf numFmtId="165" fontId="2" fillId="2" borderId="0" xfId="0" applyNumberFormat="1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165" fontId="12" fillId="0" borderId="3" xfId="0" applyNumberFormat="1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center" indent="1"/>
    </xf>
    <xf numFmtId="0" fontId="18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NumberFormat="1" applyFont="1" applyFill="1" applyBorder="1" applyAlignment="1">
      <alignment horizontal="center" vertical="center"/>
    </xf>
    <xf numFmtId="165" fontId="16" fillId="2" borderId="0" xfId="0" applyNumberFormat="1" applyFont="1" applyFill="1" applyBorder="1" applyAlignment="1">
      <alignment horizontal="center" vertical="center"/>
    </xf>
    <xf numFmtId="165" fontId="19" fillId="2" borderId="0" xfId="0" applyNumberFormat="1" applyFont="1" applyFill="1" applyBorder="1" applyAlignment="1" applyProtection="1">
      <alignment horizontal="center" vertical="center"/>
    </xf>
    <xf numFmtId="165" fontId="19" fillId="2" borderId="0" xfId="0" applyNumberFormat="1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2" fontId="19" fillId="2" borderId="0" xfId="0" applyNumberFormat="1" applyFont="1" applyFill="1" applyBorder="1" applyAlignment="1">
      <alignment horizontal="center" vertical="center"/>
    </xf>
    <xf numFmtId="165" fontId="19" fillId="2" borderId="0" xfId="0" applyNumberFormat="1" applyFont="1" applyFill="1" applyBorder="1" applyAlignment="1">
      <alignment horizontal="center" vertical="center"/>
    </xf>
    <xf numFmtId="2" fontId="16" fillId="2" borderId="0" xfId="0" applyNumberFormat="1" applyFont="1" applyFill="1" applyBorder="1" applyAlignment="1">
      <alignment horizontal="center" vertical="center"/>
    </xf>
    <xf numFmtId="165" fontId="16" fillId="2" borderId="0" xfId="0" applyNumberFormat="1" applyFont="1" applyFill="1" applyBorder="1" applyAlignment="1">
      <alignment horizontal="center" vertical="center" wrapText="1"/>
    </xf>
    <xf numFmtId="164" fontId="19" fillId="2" borderId="0" xfId="0" applyNumberFormat="1" applyFont="1" applyFill="1" applyBorder="1" applyAlignment="1">
      <alignment horizontal="center" vertical="center"/>
    </xf>
    <xf numFmtId="165" fontId="8" fillId="2" borderId="0" xfId="0" applyNumberFormat="1" applyFont="1" applyFill="1" applyBorder="1" applyAlignment="1">
      <alignment horizontal="center" vertical="center"/>
    </xf>
    <xf numFmtId="9" fontId="16" fillId="2" borderId="0" xfId="1" applyFont="1" applyFill="1" applyBorder="1" applyAlignment="1">
      <alignment horizontal="center" vertical="center"/>
    </xf>
    <xf numFmtId="1" fontId="8" fillId="2" borderId="0" xfId="0" applyNumberFormat="1" applyFont="1" applyFill="1" applyBorder="1" applyAlignment="1">
      <alignment horizontal="center" vertical="center"/>
    </xf>
    <xf numFmtId="0" fontId="15" fillId="2" borderId="0" xfId="0" applyNumberFormat="1" applyFont="1" applyFill="1" applyBorder="1" applyAlignment="1">
      <alignment horizontal="center" vertical="center"/>
    </xf>
    <xf numFmtId="1" fontId="15" fillId="2" borderId="0" xfId="0" applyNumberFormat="1" applyFont="1" applyFill="1" applyBorder="1" applyAlignment="1">
      <alignment horizontal="center" vertical="center"/>
    </xf>
    <xf numFmtId="1" fontId="16" fillId="2" borderId="0" xfId="0" applyNumberFormat="1" applyFont="1" applyFill="1" applyBorder="1" applyAlignment="1">
      <alignment horizontal="center" vertical="center"/>
    </xf>
    <xf numFmtId="0" fontId="19" fillId="2" borderId="0" xfId="0" applyNumberFormat="1" applyFont="1" applyFill="1" applyBorder="1" applyAlignment="1">
      <alignment horizontal="center" vertical="center"/>
    </xf>
    <xf numFmtId="1" fontId="19" fillId="2" borderId="0" xfId="0" applyNumberFormat="1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/>
    </xf>
    <xf numFmtId="168" fontId="11" fillId="0" borderId="3" xfId="0" applyNumberFormat="1" applyFont="1" applyBorder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/>
    </xf>
    <xf numFmtId="168" fontId="11" fillId="5" borderId="11" xfId="0" applyNumberFormat="1" applyFont="1" applyFill="1" applyBorder="1" applyAlignment="1">
      <alignment horizontal="center" vertical="center"/>
    </xf>
    <xf numFmtId="168" fontId="13" fillId="2" borderId="0" xfId="0" applyNumberFormat="1" applyFont="1" applyFill="1" applyAlignment="1">
      <alignment horizontal="center" vertical="center"/>
    </xf>
    <xf numFmtId="168" fontId="16" fillId="4" borderId="5" xfId="0" applyNumberFormat="1" applyFont="1" applyFill="1" applyBorder="1" applyAlignment="1">
      <alignment horizontal="center" vertical="center"/>
    </xf>
    <xf numFmtId="168" fontId="16" fillId="4" borderId="1" xfId="0" applyNumberFormat="1" applyFont="1" applyFill="1" applyBorder="1" applyAlignment="1">
      <alignment horizontal="center" vertical="center"/>
    </xf>
    <xf numFmtId="168" fontId="16" fillId="4" borderId="9" xfId="0" applyNumberFormat="1" applyFont="1" applyFill="1" applyBorder="1" applyAlignment="1">
      <alignment horizontal="center" vertical="center"/>
    </xf>
    <xf numFmtId="168" fontId="2" fillId="2" borderId="0" xfId="0" applyNumberFormat="1" applyFont="1" applyFill="1" applyAlignment="1">
      <alignment horizontal="center" vertical="center"/>
    </xf>
    <xf numFmtId="168" fontId="11" fillId="3" borderId="3" xfId="0" applyNumberFormat="1" applyFont="1" applyFill="1" applyBorder="1" applyAlignment="1">
      <alignment horizontal="center" vertical="center"/>
    </xf>
    <xf numFmtId="168" fontId="12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8" fontId="6" fillId="2" borderId="0" xfId="0" applyNumberFormat="1" applyFont="1" applyFill="1" applyAlignment="1">
      <alignment horizontal="center" vertical="center"/>
    </xf>
    <xf numFmtId="44" fontId="12" fillId="0" borderId="3" xfId="5" applyFont="1" applyBorder="1" applyAlignment="1" applyProtection="1">
      <alignment horizontal="center" vertical="center"/>
    </xf>
    <xf numFmtId="169" fontId="6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12" fillId="8" borderId="3" xfId="0" applyFont="1" applyFill="1" applyBorder="1" applyAlignment="1">
      <alignment horizontal="center" vertical="center"/>
    </xf>
    <xf numFmtId="44" fontId="12" fillId="0" borderId="3" xfId="5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44" fontId="3" fillId="0" borderId="3" xfId="5" applyFont="1" applyBorder="1" applyAlignment="1">
      <alignment horizontal="center" vertical="center"/>
    </xf>
    <xf numFmtId="44" fontId="9" fillId="0" borderId="3" xfId="5" applyFont="1" applyBorder="1" applyAlignment="1">
      <alignment horizontal="center" vertical="center"/>
    </xf>
    <xf numFmtId="44" fontId="3" fillId="0" borderId="3" xfId="5" applyFont="1" applyBorder="1" applyAlignment="1" applyProtection="1">
      <alignment horizontal="center" vertical="center"/>
    </xf>
    <xf numFmtId="2" fontId="14" fillId="2" borderId="3" xfId="0" applyNumberFormat="1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8" borderId="3" xfId="2" applyFont="1" applyFill="1" applyBorder="1" applyAlignment="1">
      <alignment horizontal="center" vertical="center"/>
    </xf>
    <xf numFmtId="168" fontId="12" fillId="8" borderId="3" xfId="0" applyNumberFormat="1" applyFont="1" applyFill="1" applyBorder="1" applyAlignment="1">
      <alignment horizontal="center" vertical="center"/>
    </xf>
    <xf numFmtId="165" fontId="17" fillId="0" borderId="3" xfId="2" applyNumberFormat="1" applyBorder="1" applyAlignment="1">
      <alignment horizontal="left" vertical="center" wrapText="1"/>
    </xf>
    <xf numFmtId="165" fontId="17" fillId="0" borderId="3" xfId="2" applyNumberFormat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/>
    </xf>
    <xf numFmtId="0" fontId="29" fillId="2" borderId="0" xfId="0" applyNumberFormat="1" applyFont="1" applyFill="1" applyAlignment="1">
      <alignment horizontal="left" vertical="center"/>
    </xf>
    <xf numFmtId="0" fontId="29" fillId="2" borderId="0" xfId="0" applyNumberFormat="1" applyFont="1" applyFill="1" applyAlignment="1">
      <alignment horizontal="center" vertical="center"/>
    </xf>
    <xf numFmtId="0" fontId="9" fillId="6" borderId="11" xfId="0" applyFont="1" applyFill="1" applyBorder="1" applyAlignment="1">
      <alignment horizontal="left" vertical="center" wrapText="1" indent="1"/>
    </xf>
    <xf numFmtId="0" fontId="12" fillId="5" borderId="11" xfId="0" applyFont="1" applyFill="1" applyBorder="1" applyAlignment="1">
      <alignment horizontal="center" vertical="center"/>
    </xf>
    <xf numFmtId="168" fontId="19" fillId="4" borderId="5" xfId="0" applyNumberFormat="1" applyFont="1" applyFill="1" applyBorder="1" applyAlignment="1">
      <alignment horizontal="center" vertical="center"/>
    </xf>
    <xf numFmtId="44" fontId="2" fillId="2" borderId="0" xfId="5" applyFont="1" applyFill="1" applyAlignment="1">
      <alignment horizontal="center" vertical="center"/>
    </xf>
    <xf numFmtId="44" fontId="26" fillId="2" borderId="0" xfId="5" applyFont="1" applyFill="1" applyAlignment="1">
      <alignment horizontal="left" vertical="center"/>
    </xf>
    <xf numFmtId="0" fontId="29" fillId="2" borderId="0" xfId="0" applyFont="1" applyFill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4" fontId="29" fillId="2" borderId="0" xfId="5" applyFont="1" applyFill="1" applyAlignment="1">
      <alignment horizontal="center" vertical="center"/>
    </xf>
    <xf numFmtId="44" fontId="32" fillId="2" borderId="0" xfId="5" applyFont="1" applyFill="1" applyAlignment="1">
      <alignment horizontal="center" vertical="center"/>
    </xf>
    <xf numFmtId="9" fontId="32" fillId="2" borderId="0" xfId="1" applyFont="1" applyFill="1" applyAlignment="1">
      <alignment horizontal="center" vertical="center"/>
    </xf>
    <xf numFmtId="168" fontId="29" fillId="2" borderId="0" xfId="0" applyNumberFormat="1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44" fontId="26" fillId="2" borderId="0" xfId="5" applyFont="1" applyFill="1" applyAlignment="1">
      <alignment horizontal="center" vertical="center"/>
    </xf>
    <xf numFmtId="168" fontId="32" fillId="2" borderId="0" xfId="1" applyNumberFormat="1" applyFont="1" applyFill="1" applyAlignment="1">
      <alignment horizontal="center" vertical="center"/>
    </xf>
    <xf numFmtId="165" fontId="32" fillId="2" borderId="0" xfId="0" applyNumberFormat="1" applyFont="1" applyFill="1" applyAlignment="1">
      <alignment horizontal="center" vertical="center"/>
    </xf>
    <xf numFmtId="0" fontId="7" fillId="7" borderId="0" xfId="0" applyFont="1" applyFill="1" applyAlignment="1">
      <alignment horizontal="left" vertical="center"/>
    </xf>
    <xf numFmtId="0" fontId="6" fillId="7" borderId="0" xfId="0" applyFont="1" applyFill="1" applyAlignment="1">
      <alignment horizontal="center" vertical="center"/>
    </xf>
    <xf numFmtId="168" fontId="12" fillId="5" borderId="11" xfId="0" applyNumberFormat="1" applyFont="1" applyFill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168" fontId="16" fillId="4" borderId="5" xfId="1" applyNumberFormat="1" applyFont="1" applyFill="1" applyBorder="1" applyAlignment="1">
      <alignment horizontal="center" vertical="center"/>
    </xf>
    <xf numFmtId="168" fontId="16" fillId="4" borderId="1" xfId="1" applyNumberFormat="1" applyFont="1" applyFill="1" applyBorder="1" applyAlignment="1">
      <alignment horizontal="center" vertical="center"/>
    </xf>
    <xf numFmtId="168" fontId="16" fillId="4" borderId="9" xfId="1" applyNumberFormat="1" applyFont="1" applyFill="1" applyBorder="1" applyAlignment="1">
      <alignment horizontal="center" vertical="center"/>
    </xf>
    <xf numFmtId="168" fontId="12" fillId="2" borderId="3" xfId="0" applyNumberFormat="1" applyFont="1" applyFill="1" applyBorder="1" applyAlignment="1">
      <alignment horizontal="center" vertical="center"/>
    </xf>
    <xf numFmtId="168" fontId="11" fillId="2" borderId="3" xfId="0" applyNumberFormat="1" applyFont="1" applyFill="1" applyBorder="1" applyAlignment="1">
      <alignment horizontal="center" vertical="center"/>
    </xf>
    <xf numFmtId="165" fontId="12" fillId="2" borderId="3" xfId="0" applyNumberFormat="1" applyFont="1" applyFill="1" applyBorder="1" applyAlignment="1">
      <alignment horizontal="center" vertical="center" wrapText="1"/>
    </xf>
    <xf numFmtId="2" fontId="11" fillId="2" borderId="3" xfId="0" applyNumberFormat="1" applyFont="1" applyFill="1" applyBorder="1" applyAlignment="1">
      <alignment horizontal="center" vertical="center"/>
    </xf>
    <xf numFmtId="165" fontId="29" fillId="2" borderId="0" xfId="0" applyNumberFormat="1" applyFont="1" applyFill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4" fontId="35" fillId="2" borderId="0" xfId="5" applyFont="1" applyFill="1" applyAlignment="1">
      <alignment horizontal="left" vertical="center"/>
    </xf>
    <xf numFmtId="0" fontId="36" fillId="2" borderId="0" xfId="0" applyFont="1" applyFill="1" applyAlignment="1">
      <alignment horizontal="center" vertical="center"/>
    </xf>
    <xf numFmtId="9" fontId="37" fillId="2" borderId="0" xfId="1" applyFont="1" applyFill="1" applyAlignment="1">
      <alignment horizontal="center" vertical="center"/>
    </xf>
    <xf numFmtId="0" fontId="36" fillId="2" borderId="0" xfId="0" applyNumberFormat="1" applyFont="1" applyFill="1" applyAlignment="1">
      <alignment horizontal="center" vertical="center"/>
    </xf>
    <xf numFmtId="0" fontId="36" fillId="2" borderId="0" xfId="0" applyNumberFormat="1" applyFont="1" applyFill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30" fillId="8" borderId="3" xfId="0" applyFont="1" applyFill="1" applyBorder="1" applyAlignment="1">
      <alignment horizontal="center" vertical="center"/>
    </xf>
    <xf numFmtId="168" fontId="30" fillId="8" borderId="3" xfId="0" applyNumberFormat="1" applyFont="1" applyFill="1" applyBorder="1" applyAlignment="1">
      <alignment horizontal="center" vertical="center"/>
    </xf>
    <xf numFmtId="0" fontId="33" fillId="2" borderId="3" xfId="0" applyFont="1" applyFill="1" applyBorder="1" applyAlignment="1">
      <alignment horizontal="center" vertical="center"/>
    </xf>
    <xf numFmtId="0" fontId="34" fillId="2" borderId="3" xfId="0" applyFont="1" applyFill="1" applyBorder="1" applyAlignment="1">
      <alignment horizontal="center" vertical="center"/>
    </xf>
    <xf numFmtId="0" fontId="38" fillId="2" borderId="3" xfId="0" applyFont="1" applyFill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2" fontId="30" fillId="0" borderId="3" xfId="0" applyNumberFormat="1" applyFont="1" applyBorder="1" applyAlignment="1">
      <alignment horizontal="center" vertical="center"/>
    </xf>
    <xf numFmtId="168" fontId="30" fillId="2" borderId="3" xfId="0" applyNumberFormat="1" applyFont="1" applyFill="1" applyBorder="1" applyAlignment="1">
      <alignment horizontal="center" vertical="center"/>
    </xf>
    <xf numFmtId="168" fontId="33" fillId="0" borderId="3" xfId="0" applyNumberFormat="1" applyFont="1" applyBorder="1" applyAlignment="1">
      <alignment horizontal="center" vertical="center"/>
    </xf>
    <xf numFmtId="168" fontId="30" fillId="0" borderId="3" xfId="0" applyNumberFormat="1" applyFont="1" applyBorder="1" applyAlignment="1">
      <alignment horizontal="center" vertical="center"/>
    </xf>
    <xf numFmtId="165" fontId="30" fillId="0" borderId="3" xfId="0" applyNumberFormat="1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/>
    </xf>
    <xf numFmtId="0" fontId="31" fillId="2" borderId="0" xfId="0" applyFont="1" applyFill="1" applyAlignment="1">
      <alignment horizontal="center" vertical="center"/>
    </xf>
    <xf numFmtId="0" fontId="31" fillId="2" borderId="0" xfId="0" applyFont="1" applyFill="1" applyAlignment="1">
      <alignment horizontal="left" vertical="center"/>
    </xf>
    <xf numFmtId="168" fontId="27" fillId="0" borderId="3" xfId="0" applyNumberFormat="1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/>
    </xf>
    <xf numFmtId="44" fontId="13" fillId="2" borderId="0" xfId="5" applyFont="1" applyFill="1" applyAlignment="1">
      <alignment horizontal="center" vertical="center"/>
    </xf>
    <xf numFmtId="44" fontId="16" fillId="4" borderId="5" xfId="5" applyFont="1" applyFill="1" applyBorder="1" applyAlignment="1">
      <alignment horizontal="center" vertical="center"/>
    </xf>
    <xf numFmtId="44" fontId="16" fillId="4" borderId="1" xfId="5" applyFont="1" applyFill="1" applyBorder="1" applyAlignment="1">
      <alignment horizontal="center" vertical="center"/>
    </xf>
    <xf numFmtId="44" fontId="16" fillId="4" borderId="9" xfId="5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34" fillId="5" borderId="37" xfId="0" applyFont="1" applyFill="1" applyBorder="1" applyAlignment="1">
      <alignment vertical="center"/>
    </xf>
    <xf numFmtId="0" fontId="34" fillId="5" borderId="11" xfId="0" applyFont="1" applyFill="1" applyBorder="1" applyAlignment="1">
      <alignment vertical="center"/>
    </xf>
    <xf numFmtId="0" fontId="34" fillId="5" borderId="12" xfId="0" applyFont="1" applyFill="1" applyBorder="1" applyAlignment="1">
      <alignment vertical="center"/>
    </xf>
    <xf numFmtId="164" fontId="11" fillId="2" borderId="3" xfId="0" applyNumberFormat="1" applyFont="1" applyFill="1" applyBorder="1" applyAlignment="1">
      <alignment horizontal="left" vertical="center"/>
    </xf>
    <xf numFmtId="1" fontId="11" fillId="0" borderId="3" xfId="0" applyNumberFormat="1" applyFont="1" applyBorder="1" applyAlignment="1">
      <alignment horizontal="center" vertical="center"/>
    </xf>
    <xf numFmtId="44" fontId="2" fillId="2" borderId="0" xfId="0" applyNumberFormat="1" applyFont="1" applyFill="1" applyAlignment="1">
      <alignment horizontal="center" vertical="center"/>
    </xf>
    <xf numFmtId="44" fontId="11" fillId="0" borderId="3" xfId="5" applyFont="1" applyBorder="1" applyAlignment="1">
      <alignment horizontal="center" vertical="center"/>
    </xf>
    <xf numFmtId="44" fontId="14" fillId="2" borderId="0" xfId="5" applyFont="1" applyFill="1" applyAlignment="1">
      <alignment horizontal="center" vertical="center"/>
    </xf>
    <xf numFmtId="0" fontId="34" fillId="2" borderId="3" xfId="0" applyFont="1" applyFill="1" applyBorder="1" applyAlignment="1">
      <alignment horizontal="left" vertical="center" wrapText="1"/>
    </xf>
    <xf numFmtId="164" fontId="14" fillId="2" borderId="3" xfId="0" applyNumberFormat="1" applyFont="1" applyFill="1" applyBorder="1" applyAlignment="1">
      <alignment horizontal="left" vertical="center"/>
    </xf>
    <xf numFmtId="2" fontId="11" fillId="2" borderId="3" xfId="0" applyNumberFormat="1" applyFont="1" applyFill="1" applyBorder="1" applyAlignment="1">
      <alignment horizontal="left" vertical="center"/>
    </xf>
    <xf numFmtId="164" fontId="11" fillId="0" borderId="3" xfId="0" applyNumberFormat="1" applyFont="1" applyBorder="1" applyAlignment="1">
      <alignment horizontal="center" vertical="center"/>
    </xf>
    <xf numFmtId="166" fontId="12" fillId="8" borderId="3" xfId="1" applyNumberFormat="1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9" fillId="6" borderId="28" xfId="0" applyFont="1" applyFill="1" applyBorder="1" applyAlignment="1">
      <alignment horizontal="center" vertical="center"/>
    </xf>
    <xf numFmtId="0" fontId="9" fillId="6" borderId="29" xfId="0" applyFont="1" applyFill="1" applyBorder="1" applyAlignment="1">
      <alignment horizontal="center" vertical="center"/>
    </xf>
    <xf numFmtId="0" fontId="9" fillId="6" borderId="3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0" fontId="5" fillId="4" borderId="36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1" fontId="5" fillId="2" borderId="0" xfId="0" applyNumberFormat="1" applyFont="1" applyFill="1" applyBorder="1" applyAlignment="1">
      <alignment horizontal="center" vertical="center" wrapText="1"/>
    </xf>
  </cellXfs>
  <cellStyles count="9">
    <cellStyle name="Comma 2" xfId="7" xr:uid="{00000000-0005-0000-0000-000000000000}"/>
    <cellStyle name="Currency" xfId="5" builtinId="4"/>
    <cellStyle name="Hyperlink" xfId="2" builtinId="8"/>
    <cellStyle name="Normal" xfId="0" builtinId="0"/>
    <cellStyle name="Normal 2" xfId="4" xr:uid="{00000000-0005-0000-0000-000004000000}"/>
    <cellStyle name="Normal 2 2_MCXETA yazarma- Copy" xfId="8" xr:uid="{00000000-0005-0000-0000-000005000000}"/>
    <cellStyle name="Normal 3" xfId="6" xr:uid="{00000000-0005-0000-0000-000006000000}"/>
    <cellStyle name="Percent" xfId="1" builtinId="5"/>
    <cellStyle name="Обычный 5" xfId="3" xr:uid="{00000000-0005-0000-0000-000008000000}"/>
  </cellStyles>
  <dxfs count="0"/>
  <tableStyles count="0" defaultTableStyle="TableStyleMedium2" defaultPivotStyle="PivotStyleLight16"/>
  <colors>
    <mruColors>
      <color rgb="FFEF89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CO2021/OneDrive/Desktop/Nika/Paata/saxl/08.06.2021/BOQ/&#4311;&#4308;&#4311;&#4320;&#4312;%20&#4313;&#4304;&#4320;&#4313;&#4304;&#4321;&#4312;%20&#4307;&#4304;%20&#4321;&#4304;&#4312;&#4316;&#4319;&#4316;&#4312;&#4316;&#4320;&#4317;_08.07.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rive\Metrica\1.0%20Projects\01_Domus\03_IPO%203\00_BoQ\DOM-IPO%203-BoQ-001-R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tiko/Desktop/DOM-ICR-BoQ-001-R0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tiko/Desktop/Tskneti%20MEP/Tskneti%20MEP%20BoQ%20R0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tiko/Google%20Drive%20(o.davitadze@metrica.ge)/Metrica/1.0%20Projects/01_Domus/04_IPO%202/00_BoQ/DOM-IPO2-BoQ-001-R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Total"/>
      <sheetName val="1.01_PRE"/>
      <sheetName val="1.02.1_SH&amp;C"/>
      <sheetName val="1.03.1_HVAC&amp;P"/>
      <sheetName val="1.03.2_EL"/>
      <sheetName val="W"/>
      <sheetName val="M"/>
    </sheetNames>
    <sheetDataSet>
      <sheetData sheetId="0" refreshError="1"/>
      <sheetData sheetId="1" refreshError="1"/>
      <sheetData sheetId="2">
        <row r="1">
          <cell r="A1" t="str">
            <v>სახლი წყნეთში სოხუმის ქუჩაზე- სარემონტო სამუშაოების დეტალური ხარჯთაღრიცხვა</v>
          </cell>
          <cell r="P1">
            <v>3.9758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Total"/>
      <sheetName val="1.01_PRE"/>
      <sheetName val="1.04.1_SH&amp;C"/>
      <sheetName val="1.04.2_FIN"/>
      <sheetName val="1.04.3_FAC"/>
      <sheetName val="1.04.4_DOR"/>
      <sheetName val="1.04.5_STI"/>
      <sheetName val="1.05.1_HVAC"/>
      <sheetName val="1.05.2_EL"/>
      <sheetName val="1.05.3_LT"/>
      <sheetName val="1.05.4_LV"/>
      <sheetName val="1.05.5_PL"/>
      <sheetName val="1.05.6_FF"/>
      <sheetName val="1.05.7_VT"/>
      <sheetName val="1.06_EU"/>
      <sheetName val="1.07.1_RD"/>
      <sheetName val="1.07.2_LD"/>
      <sheetName val="W"/>
      <sheetName val="M"/>
      <sheetName val="1.02_SUBS"/>
      <sheetName val="1.03_STR"/>
    </sheetNames>
    <sheetDataSet>
      <sheetData sheetId="0" refreshError="1">
        <row r="13">
          <cell r="C13" t="str">
            <v>GEO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Total"/>
      <sheetName val="1.01_PRE"/>
      <sheetName val="1.02_SUBS"/>
      <sheetName val="1.03_STR"/>
      <sheetName val="1.04.1_SH&amp;C"/>
      <sheetName val="1.04.2_FIN"/>
      <sheetName val="1.04.3_FAC"/>
      <sheetName val="1.04.4_DOR"/>
      <sheetName val="1.04.5_STI"/>
      <sheetName val="1.05.1_HVAC"/>
      <sheetName val="1.05.2_EL"/>
      <sheetName val="1.05.3_LT"/>
      <sheetName val="1.05.4_LV"/>
      <sheetName val="1.05.5_PL"/>
      <sheetName val="1.05.6_FF"/>
      <sheetName val="1.05.7_VT"/>
      <sheetName val="1.06_EU"/>
      <sheetName val="1.07.1_RD"/>
      <sheetName val="1.07.2_LD"/>
      <sheetName val="W"/>
      <sheetName val="M"/>
    </sheetNames>
    <sheetDataSet>
      <sheetData sheetId="0">
        <row r="13">
          <cell r="C13" t="str">
            <v>GEO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Total"/>
      <sheetName val="1.01_PRE"/>
      <sheetName val="1.02_SUBS"/>
      <sheetName val="1.03_STR"/>
      <sheetName val="1.04.1_SH&amp;C"/>
      <sheetName val="1.04.2_FIN"/>
      <sheetName val="1.04.3_FAC"/>
      <sheetName val="1.04.4_DOR"/>
      <sheetName val="1.04.5_STI"/>
      <sheetName val="1.05.1_HVAC-A"/>
      <sheetName val="1.05.1_HVAC-B"/>
      <sheetName val="1.05.2_EL"/>
      <sheetName val="1.05.4_LV"/>
      <sheetName val="1.05.3_LT"/>
      <sheetName val="1.05.5_PL-A"/>
      <sheetName val="1.05.5_PL-B"/>
      <sheetName val="1.05.6_FF"/>
      <sheetName val="1.05.7_VT"/>
      <sheetName val="1.06_EU"/>
      <sheetName val="1.07.1_RD"/>
      <sheetName val="1.07.2_LD"/>
    </sheetNames>
    <sheetDataSet>
      <sheetData sheetId="0">
        <row r="13">
          <cell r="C13" t="str">
            <v>GEO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C9" t="str">
            <v>მეტალის მილი D=40mm</v>
          </cell>
        </row>
      </sheetData>
      <sheetData sheetId="11" refreshError="1"/>
      <sheetData sheetId="12"/>
      <sheetData sheetId="13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Total"/>
      <sheetName val="1.01_PRE"/>
      <sheetName val="1.02_SUBS"/>
      <sheetName val="1.03_STR"/>
      <sheetName val="1.04.1_SH&amp;C"/>
      <sheetName val="1.04.2_FIN"/>
      <sheetName val="1.04.3_FAC"/>
      <sheetName val="1.04.4_DOR"/>
      <sheetName val="1.05.1_HVAC"/>
      <sheetName val="1.05.2_EL"/>
      <sheetName val="1.05.3_LT"/>
      <sheetName val="1.05.4_LV"/>
      <sheetName val="1.05.5_PL"/>
      <sheetName val="1.05.6_FF"/>
      <sheetName val="1.04.5_STI"/>
      <sheetName val="1.05.7_VT"/>
      <sheetName val="1.06_EU"/>
      <sheetName val="1.07.1_RD"/>
      <sheetName val="1.07.2_LD"/>
      <sheetName val="QTO"/>
      <sheetName val="W"/>
      <sheetName val="M"/>
    </sheetNames>
    <sheetDataSet>
      <sheetData sheetId="0">
        <row r="13">
          <cell r="C13" t="str">
            <v>GEO</v>
          </cell>
        </row>
        <row r="15">
          <cell r="C15" t="str">
            <v>(USD) $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Q844"/>
  <sheetViews>
    <sheetView topLeftCell="A169" zoomScale="85" zoomScaleNormal="85" workbookViewId="0">
      <selection activeCell="C4" sqref="C4"/>
    </sheetView>
  </sheetViews>
  <sheetFormatPr defaultColWidth="8.85546875" defaultRowHeight="18" x14ac:dyDescent="0.25"/>
  <cols>
    <col min="1" max="1" width="3.28515625" style="2" customWidth="1"/>
    <col min="2" max="3" width="50.85546875" style="1" customWidth="1"/>
    <col min="4" max="27" width="8.85546875" style="2" customWidth="1"/>
    <col min="28" max="43" width="8.85546875" style="2"/>
    <col min="44" max="16384" width="8.85546875" style="1"/>
  </cols>
  <sheetData>
    <row r="1" spans="2:8" s="2" customFormat="1" ht="18.75" thickBot="1" x14ac:dyDescent="0.3"/>
    <row r="2" spans="2:8" s="2" customFormat="1" ht="18.75" thickTop="1" x14ac:dyDescent="0.25">
      <c r="B2" s="67" t="str">
        <f>IF(ICMS!C13="GEO","პროექტის მახასიათებლები","Project Attributes")</f>
        <v>პროექტის მახასიათებლები</v>
      </c>
      <c r="C2" s="68" t="str">
        <f>IF(ICMS!C13="GEO","მაჩვენებლები","Values")</f>
        <v>მაჩვენებლები</v>
      </c>
    </row>
    <row r="3" spans="2:8" s="2" customFormat="1" x14ac:dyDescent="0.25">
      <c r="B3" s="43" t="str">
        <f>IF(ICMS!C13="GEO","პროექტის დასახელება","Project title")</f>
        <v>პროექტის დასახელება</v>
      </c>
      <c r="C3" s="62"/>
    </row>
    <row r="4" spans="2:8" s="2" customFormat="1" x14ac:dyDescent="0.25">
      <c r="B4" s="43" t="str">
        <f>IF(ICMS!C13="GEO","ანგარიშის სტატუსი","Status of cost report")</f>
        <v>ანგარიშის სტატუსი</v>
      </c>
      <c r="C4" s="62" t="s">
        <v>225</v>
      </c>
      <c r="H4" s="2" t="str">
        <f>IF(ICMS!C13="GEO","საორიენტაციო ღირებულება","pre-construction forecast")</f>
        <v>საორიენტაციო ღირებულება</v>
      </c>
    </row>
    <row r="5" spans="2:8" s="2" customFormat="1" x14ac:dyDescent="0.25">
      <c r="B5" s="43" t="str">
        <f>IF(ICMS!C13="GEO","ანგარიშის თარიღი","Date of cost report")</f>
        <v>ანგარიშის თარიღი</v>
      </c>
      <c r="C5" s="62"/>
      <c r="H5" s="2" t="str">
        <f>IF(ICMS!C13="GEO","სატენდერო ღირებულება","at tender ")</f>
        <v>სატენდერო ღირებულება</v>
      </c>
    </row>
    <row r="6" spans="2:8" s="2" customFormat="1" x14ac:dyDescent="0.25">
      <c r="B6" s="43" t="str">
        <f>IF(ICMS!C13="GEO","ანგარიშის რევიზიის №","Revision number of cost report")</f>
        <v>ანგარიშის რევიზიის №</v>
      </c>
      <c r="C6" s="62"/>
      <c r="H6" s="2" t="str">
        <f>IF(ICMS!C13="GEO","მშენებლობის ღირებულება","during construction ")</f>
        <v>მშენებლობის ღირებულება</v>
      </c>
    </row>
    <row r="7" spans="2:8" s="2" customFormat="1" x14ac:dyDescent="0.25">
      <c r="B7" s="43" t="str">
        <f>IF(ICMS!C13="GEO","პროექტის ზოგადი აღწერილობა","Brief description of the Project")</f>
        <v>პროექტის ზოგადი აღწერილობა</v>
      </c>
      <c r="C7" s="62"/>
      <c r="H7" s="2" t="str">
        <f>IF(ICMS!C13="GEO","სამშენებლობო ღირებულება","actual costs of construction postcompletion ")</f>
        <v>სამშენებლობო ღირებულება</v>
      </c>
    </row>
    <row r="8" spans="2:8" s="2" customFormat="1" x14ac:dyDescent="0.25">
      <c r="B8" s="43" t="str">
        <f>IF(ICMS!C13="GEO","• დამკვეთის დასახელება","• Client’s name")</f>
        <v>• დამკვეთის დასახელება</v>
      </c>
      <c r="C8" s="62"/>
    </row>
    <row r="9" spans="2:8" s="2" customFormat="1" x14ac:dyDescent="0.25">
      <c r="B9" s="43" t="str">
        <f>IF(ICMS!C13="GEO","• ძირითადი პროექტის ტიპი","• Main Project type (principal Sub-Project)")</f>
        <v>• ძირითადი პროექტის ტიპი</v>
      </c>
      <c r="C9" s="62"/>
    </row>
    <row r="10" spans="2:8" s="2" customFormat="1" x14ac:dyDescent="0.25">
      <c r="B10" s="43" t="str">
        <f>IF(ICMS!C13="GEO","• ზოგადი აღწერილობა","• Brief scope)")</f>
        <v>• ზოგადი აღწერილობა</v>
      </c>
      <c r="C10" s="62"/>
      <c r="H10" s="2" t="str">
        <f>IF(ICMS!C13="GEO","შენობა","Buildings")</f>
        <v>შენობა</v>
      </c>
    </row>
    <row r="11" spans="2:8" s="2" customFormat="1" x14ac:dyDescent="0.25">
      <c r="B11" s="43" t="str">
        <f>IF(ICMS!C13="GEO","პროექტის მდებარეობა","Location and country)")</f>
        <v>პროექტის მდებარეობა</v>
      </c>
      <c r="C11" s="62"/>
      <c r="H11" s="2" t="str">
        <f>IF(ICMS!C13="GEO","გზა,მაგისრალი,ასაფრენი ზოლი","Roads, runways and motorways")</f>
        <v>გზა,მაგისრალი,ასაფრენი ზოლი</v>
      </c>
    </row>
    <row r="12" spans="2:8" s="2" customFormat="1" x14ac:dyDescent="0.25">
      <c r="B12" s="43" t="str">
        <f>IF(ICMS!C13="GEO","დამატებითი პროექტის ტიპი","Sub-Projects included)")</f>
        <v>დამატებითი პროექტის ტიპი</v>
      </c>
      <c r="C12" s="62"/>
      <c r="H12" s="2" t="str">
        <f>IF(ICMS!C13="GEO","რკინიგზა","Railways")</f>
        <v>რკინიგზა</v>
      </c>
    </row>
    <row r="13" spans="2:8" s="2" customFormat="1" x14ac:dyDescent="0.25">
      <c r="B13" s="43" t="str">
        <f>IF(ICMS!C13="GEO","ენა","Project Language)")</f>
        <v>ენა</v>
      </c>
      <c r="C13" s="62" t="s">
        <v>34</v>
      </c>
      <c r="H13" s="2" t="str">
        <f>IF(ICMS!C13="GEO","ხიდი","Bridges")</f>
        <v>ხიდი</v>
      </c>
    </row>
    <row r="14" spans="2:8" s="2" customFormat="1" x14ac:dyDescent="0.25">
      <c r="B14" s="233" t="str">
        <f>IF(ICMS!C13="GEO","მშენებლობის ღირებულების დონე","Construction Cost Price Level")</f>
        <v>მშენებლობის ღირებულების დონე</v>
      </c>
      <c r="C14" s="234"/>
      <c r="H14" s="2" t="str">
        <f>IF(ICMS!C13="GEO","გვირაბი","Tunnels")</f>
        <v>გვირაბი</v>
      </c>
    </row>
    <row r="15" spans="2:8" s="2" customFormat="1" x14ac:dyDescent="0.25">
      <c r="B15" s="43" t="str">
        <f>IF(ICMS!C13="GEO","ISO ვალუტის კოდი","ISO currency code)")</f>
        <v>ISO ვალუტის კოდი</v>
      </c>
      <c r="C15" s="45" t="s">
        <v>257</v>
      </c>
      <c r="H15" s="2" t="s">
        <v>214</v>
      </c>
    </row>
    <row r="16" spans="2:8" s="2" customFormat="1" x14ac:dyDescent="0.25">
      <c r="B16" s="43" t="str">
        <f>IF(ICMS!C13="GEO","ერთეული ფასების საფუძველი","Base date of costs")</f>
        <v>ერთეული ფასების საფუძველი</v>
      </c>
      <c r="C16" s="44" t="s">
        <v>35</v>
      </c>
      <c r="H16" s="2" t="s">
        <v>215</v>
      </c>
    </row>
    <row r="17" spans="2:8" s="2" customFormat="1" x14ac:dyDescent="0.25">
      <c r="B17" s="43" t="str">
        <f>IF(ICMS!C13="GEO","ძირითადი ვალუტა","Price basis")</f>
        <v>ძირითადი ვალუტა</v>
      </c>
      <c r="C17" s="62" t="s">
        <v>232</v>
      </c>
      <c r="H17" s="2" t="s">
        <v>216</v>
      </c>
    </row>
    <row r="18" spans="2:8" s="2" customFormat="1" x14ac:dyDescent="0.25">
      <c r="B18" s="229" t="s">
        <v>36</v>
      </c>
      <c r="C18" s="230"/>
      <c r="H18" s="2" t="s">
        <v>217</v>
      </c>
    </row>
    <row r="19" spans="2:8" s="2" customFormat="1" x14ac:dyDescent="0.25">
      <c r="B19" s="43" t="s">
        <v>2</v>
      </c>
      <c r="C19" s="44"/>
      <c r="H19" s="2" t="s">
        <v>218</v>
      </c>
    </row>
    <row r="20" spans="2:8" s="2" customFormat="1" x14ac:dyDescent="0.25">
      <c r="B20" s="43" t="s">
        <v>33</v>
      </c>
      <c r="C20" s="45">
        <f>IF(C15="(GEL) ₾",1,IF(C15="(USD) $",3.2,IF(C15="(EUR) €",3.05)))</f>
        <v>3.2</v>
      </c>
      <c r="H20" s="2" t="s">
        <v>219</v>
      </c>
    </row>
    <row r="21" spans="2:8" s="2" customFormat="1" x14ac:dyDescent="0.25">
      <c r="B21" s="233" t="s">
        <v>37</v>
      </c>
      <c r="C21" s="234"/>
      <c r="H21" s="2" t="s">
        <v>220</v>
      </c>
    </row>
    <row r="22" spans="2:8" s="2" customFormat="1" x14ac:dyDescent="0.25">
      <c r="B22" s="43" t="s">
        <v>3</v>
      </c>
      <c r="C22" s="45" t="s">
        <v>38</v>
      </c>
      <c r="H22" s="2" t="s">
        <v>221</v>
      </c>
    </row>
    <row r="23" spans="2:8" s="2" customFormat="1" x14ac:dyDescent="0.25">
      <c r="B23" s="229" t="s">
        <v>4</v>
      </c>
      <c r="C23" s="230"/>
      <c r="H23" s="2" t="s">
        <v>222</v>
      </c>
    </row>
    <row r="24" spans="2:8" s="2" customFormat="1" x14ac:dyDescent="0.25">
      <c r="B24" s="43" t="s">
        <v>40</v>
      </c>
      <c r="C24" s="45"/>
      <c r="H24" s="2" t="s">
        <v>223</v>
      </c>
    </row>
    <row r="25" spans="2:8" s="2" customFormat="1" ht="14.45" customHeight="1" x14ac:dyDescent="0.25">
      <c r="B25" s="43" t="s">
        <v>39</v>
      </c>
      <c r="C25" s="45"/>
      <c r="H25" s="2" t="s">
        <v>224</v>
      </c>
    </row>
    <row r="26" spans="2:8" s="2" customFormat="1" ht="14.45" customHeight="1" x14ac:dyDescent="0.25">
      <c r="B26" s="43" t="s">
        <v>41</v>
      </c>
      <c r="C26" s="46"/>
    </row>
    <row r="27" spans="2:8" s="2" customFormat="1" ht="14.45" customHeight="1" x14ac:dyDescent="0.25">
      <c r="B27" s="229" t="s">
        <v>42</v>
      </c>
      <c r="C27" s="230"/>
    </row>
    <row r="28" spans="2:8" s="2" customFormat="1" ht="14.45" customHeight="1" x14ac:dyDescent="0.25">
      <c r="B28" s="43" t="s">
        <v>43</v>
      </c>
      <c r="C28" s="46"/>
    </row>
    <row r="29" spans="2:8" s="2" customFormat="1" ht="14.45" customHeight="1" x14ac:dyDescent="0.25">
      <c r="B29" s="43" t="s">
        <v>44</v>
      </c>
      <c r="C29" s="46" t="s">
        <v>46</v>
      </c>
    </row>
    <row r="30" spans="2:8" s="2" customFormat="1" ht="14.45" customHeight="1" x14ac:dyDescent="0.25">
      <c r="B30" s="43" t="s">
        <v>45</v>
      </c>
      <c r="C30" s="46" t="s">
        <v>47</v>
      </c>
    </row>
    <row r="31" spans="2:8" s="2" customFormat="1" ht="14.45" customHeight="1" x14ac:dyDescent="0.25">
      <c r="B31" s="43" t="s">
        <v>48</v>
      </c>
      <c r="C31" s="46" t="s">
        <v>49</v>
      </c>
    </row>
    <row r="32" spans="2:8" s="2" customFormat="1" ht="14.45" customHeight="1" x14ac:dyDescent="0.25">
      <c r="B32" s="43" t="s">
        <v>50</v>
      </c>
      <c r="C32" s="46" t="s">
        <v>51</v>
      </c>
    </row>
    <row r="33" spans="2:3" s="2" customFormat="1" ht="14.45" customHeight="1" x14ac:dyDescent="0.25">
      <c r="B33" s="43" t="s">
        <v>52</v>
      </c>
      <c r="C33" s="46" t="s">
        <v>53</v>
      </c>
    </row>
    <row r="34" spans="2:3" s="2" customFormat="1" ht="14.45" customHeight="1" x14ac:dyDescent="0.25">
      <c r="B34" s="43" t="s">
        <v>54</v>
      </c>
      <c r="C34" s="46"/>
    </row>
    <row r="35" spans="2:3" s="2" customFormat="1" ht="14.45" customHeight="1" x14ac:dyDescent="0.25">
      <c r="B35" s="229" t="s">
        <v>55</v>
      </c>
      <c r="C35" s="230"/>
    </row>
    <row r="36" spans="2:3" s="2" customFormat="1" ht="14.45" customHeight="1" x14ac:dyDescent="0.25">
      <c r="B36" s="43" t="s">
        <v>56</v>
      </c>
      <c r="C36" s="46" t="s">
        <v>57</v>
      </c>
    </row>
    <row r="37" spans="2:3" s="2" customFormat="1" ht="14.45" customHeight="1" x14ac:dyDescent="0.25">
      <c r="B37" s="43" t="s">
        <v>58</v>
      </c>
      <c r="C37" s="46" t="s">
        <v>59</v>
      </c>
    </row>
    <row r="38" spans="2:3" s="2" customFormat="1" ht="14.45" customHeight="1" x14ac:dyDescent="0.25">
      <c r="B38" s="43" t="s">
        <v>60</v>
      </c>
      <c r="C38" s="46" t="s">
        <v>59</v>
      </c>
    </row>
    <row r="39" spans="2:3" s="2" customFormat="1" ht="14.45" customHeight="1" x14ac:dyDescent="0.25">
      <c r="B39" s="43" t="s">
        <v>61</v>
      </c>
      <c r="C39" s="46" t="s">
        <v>59</v>
      </c>
    </row>
    <row r="40" spans="2:3" s="2" customFormat="1" ht="14.45" customHeight="1" x14ac:dyDescent="0.25">
      <c r="B40" s="229" t="s">
        <v>62</v>
      </c>
      <c r="C40" s="230"/>
    </row>
    <row r="41" spans="2:3" s="2" customFormat="1" ht="14.45" customHeight="1" x14ac:dyDescent="0.25">
      <c r="B41" s="43" t="s">
        <v>63</v>
      </c>
      <c r="C41" s="46" t="s">
        <v>64</v>
      </c>
    </row>
    <row r="42" spans="2:3" s="2" customFormat="1" ht="14.45" customHeight="1" x14ac:dyDescent="0.25">
      <c r="B42" s="43" t="s">
        <v>65</v>
      </c>
      <c r="C42" s="46"/>
    </row>
    <row r="43" spans="2:3" s="2" customFormat="1" ht="14.45" customHeight="1" x14ac:dyDescent="0.25">
      <c r="B43" s="43" t="s">
        <v>66</v>
      </c>
      <c r="C43" s="46" t="s">
        <v>67</v>
      </c>
    </row>
    <row r="44" spans="2:3" s="2" customFormat="1" ht="14.45" customHeight="1" x14ac:dyDescent="0.25">
      <c r="B44" s="43" t="s">
        <v>68</v>
      </c>
      <c r="C44" s="46" t="s">
        <v>69</v>
      </c>
    </row>
    <row r="45" spans="2:3" s="2" customFormat="1" ht="14.45" customHeight="1" x14ac:dyDescent="0.25">
      <c r="B45" s="43" t="s">
        <v>70</v>
      </c>
      <c r="C45" s="46" t="s">
        <v>71</v>
      </c>
    </row>
    <row r="46" spans="2:3" s="2" customFormat="1" ht="14.45" customHeight="1" x14ac:dyDescent="0.25">
      <c r="B46" s="43" t="s">
        <v>72</v>
      </c>
      <c r="C46" s="46" t="s">
        <v>73</v>
      </c>
    </row>
    <row r="47" spans="2:3" s="2" customFormat="1" ht="18.75" thickBot="1" x14ac:dyDescent="0.3">
      <c r="B47" s="41"/>
      <c r="C47" s="42"/>
    </row>
    <row r="48" spans="2:3" s="2" customFormat="1" ht="18.75" thickTop="1" x14ac:dyDescent="0.25"/>
    <row r="49" spans="2:3" s="2" customFormat="1" ht="14.45" customHeight="1" x14ac:dyDescent="0.25">
      <c r="B49" s="229" t="s">
        <v>74</v>
      </c>
      <c r="C49" s="230"/>
    </row>
    <row r="50" spans="2:3" s="2" customFormat="1" ht="14.45" customHeight="1" x14ac:dyDescent="0.25">
      <c r="B50" s="229" t="s">
        <v>75</v>
      </c>
      <c r="C50" s="230"/>
    </row>
    <row r="51" spans="2:3" s="2" customFormat="1" ht="14.45" customHeight="1" x14ac:dyDescent="0.25">
      <c r="B51" s="43" t="s">
        <v>76</v>
      </c>
      <c r="C51" s="46" t="s">
        <v>77</v>
      </c>
    </row>
    <row r="52" spans="2:3" s="2" customFormat="1" ht="14.45" customHeight="1" x14ac:dyDescent="0.25">
      <c r="B52" s="43" t="s">
        <v>78</v>
      </c>
      <c r="C52" s="46" t="s">
        <v>79</v>
      </c>
    </row>
    <row r="53" spans="2:3" s="2" customFormat="1" ht="14.45" customHeight="1" x14ac:dyDescent="0.25">
      <c r="B53" s="47" t="s">
        <v>80</v>
      </c>
      <c r="C53" s="46"/>
    </row>
    <row r="54" spans="2:3" s="2" customFormat="1" ht="14.45" customHeight="1" x14ac:dyDescent="0.25">
      <c r="B54" s="43" t="s">
        <v>81</v>
      </c>
      <c r="C54" s="46" t="s">
        <v>82</v>
      </c>
    </row>
    <row r="55" spans="2:3" s="2" customFormat="1" ht="14.45" customHeight="1" x14ac:dyDescent="0.25">
      <c r="B55" s="43" t="s">
        <v>83</v>
      </c>
      <c r="C55" s="48" t="s">
        <v>84</v>
      </c>
    </row>
    <row r="56" spans="2:3" s="2" customFormat="1" ht="14.45" customHeight="1" x14ac:dyDescent="0.25">
      <c r="B56" s="47" t="s">
        <v>85</v>
      </c>
      <c r="C56" s="48" t="s">
        <v>86</v>
      </c>
    </row>
    <row r="57" spans="2:3" s="2" customFormat="1" ht="14.45" customHeight="1" x14ac:dyDescent="0.25">
      <c r="B57" s="43" t="s">
        <v>87</v>
      </c>
      <c r="C57" s="46"/>
    </row>
    <row r="58" spans="2:3" s="2" customFormat="1" ht="14.45" customHeight="1" x14ac:dyDescent="0.25">
      <c r="B58" s="43" t="s">
        <v>88</v>
      </c>
      <c r="C58" s="46" t="s">
        <v>89</v>
      </c>
    </row>
    <row r="59" spans="2:3" s="2" customFormat="1" ht="14.45" customHeight="1" x14ac:dyDescent="0.25">
      <c r="B59" s="43" t="s">
        <v>90</v>
      </c>
      <c r="C59" s="46" t="s">
        <v>91</v>
      </c>
    </row>
    <row r="60" spans="2:3" s="2" customFormat="1" ht="14.45" customHeight="1" x14ac:dyDescent="0.25">
      <c r="B60" s="43" t="s">
        <v>92</v>
      </c>
      <c r="C60" s="46"/>
    </row>
    <row r="61" spans="2:3" s="2" customFormat="1" ht="14.45" customHeight="1" x14ac:dyDescent="0.25">
      <c r="B61" s="229" t="s">
        <v>93</v>
      </c>
      <c r="C61" s="230"/>
    </row>
    <row r="62" spans="2:3" s="2" customFormat="1" ht="14.45" customHeight="1" x14ac:dyDescent="0.25">
      <c r="B62" s="43" t="s">
        <v>94</v>
      </c>
      <c r="C62" s="46"/>
    </row>
    <row r="63" spans="2:3" s="2" customFormat="1" ht="14.45" customHeight="1" x14ac:dyDescent="0.25">
      <c r="B63" s="43" t="s">
        <v>95</v>
      </c>
      <c r="C63" s="46"/>
    </row>
    <row r="64" spans="2:3" s="2" customFormat="1" ht="14.45" customHeight="1" x14ac:dyDescent="0.25">
      <c r="B64" s="43" t="s">
        <v>96</v>
      </c>
      <c r="C64" s="46"/>
    </row>
    <row r="65" spans="2:3" s="2" customFormat="1" ht="14.45" customHeight="1" x14ac:dyDescent="0.25">
      <c r="B65" s="43" t="s">
        <v>97</v>
      </c>
      <c r="C65" s="46"/>
    </row>
    <row r="66" spans="2:3" s="2" customFormat="1" ht="14.45" customHeight="1" x14ac:dyDescent="0.25">
      <c r="B66" s="43" t="s">
        <v>98</v>
      </c>
      <c r="C66" s="46"/>
    </row>
    <row r="67" spans="2:3" s="2" customFormat="1" ht="14.45" customHeight="1" x14ac:dyDescent="0.25">
      <c r="B67" s="43" t="s">
        <v>99</v>
      </c>
      <c r="C67" s="46"/>
    </row>
    <row r="68" spans="2:3" s="2" customFormat="1" ht="14.45" customHeight="1" x14ac:dyDescent="0.25">
      <c r="B68" s="229" t="s">
        <v>100</v>
      </c>
      <c r="C68" s="230"/>
    </row>
    <row r="69" spans="2:3" s="2" customFormat="1" ht="14.45" customHeight="1" x14ac:dyDescent="0.25">
      <c r="B69" s="47" t="s">
        <v>101</v>
      </c>
      <c r="C69" s="46"/>
    </row>
    <row r="70" spans="2:3" s="2" customFormat="1" ht="14.45" customHeight="1" x14ac:dyDescent="0.25">
      <c r="B70" s="43" t="s">
        <v>102</v>
      </c>
      <c r="C70" s="46"/>
    </row>
    <row r="71" spans="2:3" s="2" customFormat="1" ht="14.45" customHeight="1" x14ac:dyDescent="0.25">
      <c r="B71" s="47" t="s">
        <v>103</v>
      </c>
      <c r="C71" s="46"/>
    </row>
    <row r="72" spans="2:3" s="2" customFormat="1" ht="14.45" customHeight="1" x14ac:dyDescent="0.25">
      <c r="B72" s="229" t="s">
        <v>104</v>
      </c>
      <c r="C72" s="230"/>
    </row>
    <row r="73" spans="2:3" s="2" customFormat="1" ht="14.45" customHeight="1" x14ac:dyDescent="0.25">
      <c r="B73" s="43" t="s">
        <v>105</v>
      </c>
      <c r="C73" s="46"/>
    </row>
    <row r="74" spans="2:3" s="2" customFormat="1" ht="18.75" thickBot="1" x14ac:dyDescent="0.3">
      <c r="B74" s="41"/>
      <c r="C74" s="42"/>
    </row>
    <row r="75" spans="2:3" s="2" customFormat="1" ht="18.75" thickTop="1" x14ac:dyDescent="0.25"/>
    <row r="76" spans="2:3" s="2" customFormat="1" x14ac:dyDescent="0.25">
      <c r="B76" s="235" t="s">
        <v>106</v>
      </c>
      <c r="C76" s="234"/>
    </row>
    <row r="77" spans="2:3" s="2" customFormat="1" x14ac:dyDescent="0.25">
      <c r="B77" s="229" t="s">
        <v>5</v>
      </c>
      <c r="C77" s="230"/>
    </row>
    <row r="78" spans="2:3" s="2" customFormat="1" x14ac:dyDescent="0.25">
      <c r="B78" s="43" t="s">
        <v>6</v>
      </c>
      <c r="C78" s="45"/>
    </row>
    <row r="79" spans="2:3" s="2" customFormat="1" x14ac:dyDescent="0.25">
      <c r="B79" s="43" t="s">
        <v>7</v>
      </c>
      <c r="C79" s="45"/>
    </row>
    <row r="80" spans="2:3" s="2" customFormat="1" x14ac:dyDescent="0.25">
      <c r="B80" s="43" t="s">
        <v>8</v>
      </c>
      <c r="C80" s="45"/>
    </row>
    <row r="81" spans="2:3" s="2" customFormat="1" x14ac:dyDescent="0.25">
      <c r="B81" s="233" t="s">
        <v>9</v>
      </c>
      <c r="C81" s="234"/>
    </row>
    <row r="82" spans="2:3" s="2" customFormat="1" x14ac:dyDescent="0.25">
      <c r="B82" s="43" t="s">
        <v>10</v>
      </c>
      <c r="C82" s="45" t="s">
        <v>107</v>
      </c>
    </row>
    <row r="83" spans="2:3" s="2" customFormat="1" x14ac:dyDescent="0.25">
      <c r="B83" s="43" t="s">
        <v>108</v>
      </c>
      <c r="C83" s="45" t="s">
        <v>109</v>
      </c>
    </row>
    <row r="84" spans="2:3" s="2" customFormat="1" ht="16.350000000000001" customHeight="1" x14ac:dyDescent="0.25">
      <c r="B84" s="47" t="s">
        <v>110</v>
      </c>
      <c r="C84" s="45" t="s">
        <v>111</v>
      </c>
    </row>
    <row r="85" spans="2:3" s="2" customFormat="1" x14ac:dyDescent="0.25">
      <c r="B85" s="43" t="s">
        <v>112</v>
      </c>
      <c r="C85" s="45" t="s">
        <v>113</v>
      </c>
    </row>
    <row r="86" spans="2:3" s="2" customFormat="1" x14ac:dyDescent="0.25">
      <c r="B86" s="229" t="s">
        <v>114</v>
      </c>
      <c r="C86" s="230"/>
    </row>
    <row r="87" spans="2:3" s="2" customFormat="1" x14ac:dyDescent="0.25">
      <c r="B87" s="43" t="s">
        <v>115</v>
      </c>
      <c r="C87" s="45"/>
    </row>
    <row r="88" spans="2:3" s="2" customFormat="1" x14ac:dyDescent="0.25">
      <c r="B88" s="43" t="s">
        <v>116</v>
      </c>
      <c r="C88" s="45" t="s">
        <v>117</v>
      </c>
    </row>
    <row r="89" spans="2:3" s="2" customFormat="1" x14ac:dyDescent="0.25">
      <c r="B89" s="229" t="s">
        <v>118</v>
      </c>
      <c r="C89" s="230"/>
    </row>
    <row r="90" spans="2:3" s="2" customFormat="1" x14ac:dyDescent="0.25">
      <c r="B90" s="43" t="s">
        <v>119</v>
      </c>
      <c r="C90" s="45" t="s">
        <v>120</v>
      </c>
    </row>
    <row r="91" spans="2:3" s="2" customFormat="1" x14ac:dyDescent="0.25">
      <c r="B91" s="43" t="s">
        <v>121</v>
      </c>
      <c r="C91" s="45" t="s">
        <v>122</v>
      </c>
    </row>
    <row r="92" spans="2:3" s="2" customFormat="1" x14ac:dyDescent="0.25">
      <c r="B92" s="43" t="s">
        <v>123</v>
      </c>
      <c r="C92" s="45" t="s">
        <v>124</v>
      </c>
    </row>
    <row r="93" spans="2:3" s="2" customFormat="1" x14ac:dyDescent="0.25">
      <c r="B93" s="43" t="s">
        <v>125</v>
      </c>
      <c r="C93" s="45" t="s">
        <v>126</v>
      </c>
    </row>
    <row r="94" spans="2:3" s="2" customFormat="1" x14ac:dyDescent="0.25">
      <c r="B94" s="43" t="s">
        <v>127</v>
      </c>
      <c r="C94" s="45" t="s">
        <v>128</v>
      </c>
    </row>
    <row r="95" spans="2:3" s="2" customFormat="1" x14ac:dyDescent="0.25">
      <c r="B95" s="229" t="s">
        <v>129</v>
      </c>
      <c r="C95" s="230"/>
    </row>
    <row r="96" spans="2:3" s="2" customFormat="1" x14ac:dyDescent="0.25">
      <c r="B96" s="43" t="s">
        <v>130</v>
      </c>
      <c r="C96" s="45" t="s">
        <v>131</v>
      </c>
    </row>
    <row r="97" spans="2:3" s="2" customFormat="1" x14ac:dyDescent="0.25">
      <c r="B97" s="43" t="s">
        <v>132</v>
      </c>
      <c r="C97" s="45" t="s">
        <v>133</v>
      </c>
    </row>
    <row r="98" spans="2:3" s="2" customFormat="1" x14ac:dyDescent="0.25">
      <c r="B98" s="43" t="s">
        <v>134</v>
      </c>
      <c r="C98" s="45" t="s">
        <v>135</v>
      </c>
    </row>
    <row r="99" spans="2:3" s="2" customFormat="1" x14ac:dyDescent="0.25">
      <c r="B99" s="43" t="s">
        <v>136</v>
      </c>
      <c r="C99" s="45" t="s">
        <v>137</v>
      </c>
    </row>
    <row r="100" spans="2:3" s="2" customFormat="1" x14ac:dyDescent="0.25">
      <c r="B100" s="50" t="s">
        <v>138</v>
      </c>
      <c r="C100" s="51"/>
    </row>
    <row r="101" spans="2:3" s="2" customFormat="1" x14ac:dyDescent="0.25">
      <c r="B101" s="52" t="s">
        <v>139</v>
      </c>
      <c r="C101" s="51"/>
    </row>
    <row r="102" spans="2:3" s="2" customFormat="1" ht="36" x14ac:dyDescent="0.25">
      <c r="B102" s="52" t="s">
        <v>141</v>
      </c>
      <c r="C102" s="51"/>
    </row>
    <row r="103" spans="2:3" s="2" customFormat="1" x14ac:dyDescent="0.25">
      <c r="B103" s="52" t="s">
        <v>140</v>
      </c>
      <c r="C103" s="51"/>
    </row>
    <row r="104" spans="2:3" s="2" customFormat="1" x14ac:dyDescent="0.25">
      <c r="B104" s="50" t="s">
        <v>142</v>
      </c>
      <c r="C104" s="51"/>
    </row>
    <row r="105" spans="2:3" s="2" customFormat="1" ht="54" x14ac:dyDescent="0.25">
      <c r="B105" s="52" t="s">
        <v>143</v>
      </c>
      <c r="C105" s="46" t="s">
        <v>144</v>
      </c>
    </row>
    <row r="106" spans="2:3" s="2" customFormat="1" x14ac:dyDescent="0.25">
      <c r="B106" s="52" t="s">
        <v>145</v>
      </c>
      <c r="C106" s="51" t="s">
        <v>146</v>
      </c>
    </row>
    <row r="107" spans="2:3" s="2" customFormat="1" x14ac:dyDescent="0.25">
      <c r="B107" s="50" t="s">
        <v>147</v>
      </c>
      <c r="C107" s="51" t="s">
        <v>148</v>
      </c>
    </row>
    <row r="108" spans="2:3" s="2" customFormat="1" x14ac:dyDescent="0.25">
      <c r="B108" s="229" t="s">
        <v>149</v>
      </c>
      <c r="C108" s="230"/>
    </row>
    <row r="109" spans="2:3" s="2" customFormat="1" ht="36" x14ac:dyDescent="0.25">
      <c r="B109" s="52" t="s">
        <v>150</v>
      </c>
      <c r="C109" s="51"/>
    </row>
    <row r="110" spans="2:3" s="2" customFormat="1" x14ac:dyDescent="0.25">
      <c r="B110" s="50" t="s">
        <v>151</v>
      </c>
      <c r="C110" s="51"/>
    </row>
    <row r="111" spans="2:3" s="2" customFormat="1" x14ac:dyDescent="0.25">
      <c r="B111" s="50" t="s">
        <v>152</v>
      </c>
      <c r="C111" s="51"/>
    </row>
    <row r="112" spans="2:3" s="2" customFormat="1" x14ac:dyDescent="0.25">
      <c r="B112" s="52" t="s">
        <v>153</v>
      </c>
      <c r="C112" s="51"/>
    </row>
    <row r="113" spans="2:3" s="2" customFormat="1" x14ac:dyDescent="0.25">
      <c r="B113" s="50" t="s">
        <v>154</v>
      </c>
      <c r="C113" s="51" t="s">
        <v>155</v>
      </c>
    </row>
    <row r="114" spans="2:3" s="2" customFormat="1" x14ac:dyDescent="0.25">
      <c r="B114" s="50"/>
      <c r="C114" s="51"/>
    </row>
    <row r="115" spans="2:3" s="2" customFormat="1" ht="18.75" thickBot="1" x14ac:dyDescent="0.3">
      <c r="B115" s="49"/>
      <c r="C115" s="42"/>
    </row>
    <row r="116" spans="2:3" s="2" customFormat="1" ht="18.75" thickTop="1" x14ac:dyDescent="0.25"/>
    <row r="117" spans="2:3" s="2" customFormat="1" ht="16.350000000000001" customHeight="1" x14ac:dyDescent="0.25">
      <c r="B117" s="231" t="s">
        <v>156</v>
      </c>
      <c r="C117" s="232"/>
    </row>
    <row r="118" spans="2:3" s="2" customFormat="1" x14ac:dyDescent="0.25">
      <c r="B118" s="53" t="s">
        <v>5</v>
      </c>
      <c r="C118" s="51"/>
    </row>
    <row r="119" spans="2:3" s="2" customFormat="1" x14ac:dyDescent="0.25">
      <c r="B119" s="50" t="s">
        <v>157</v>
      </c>
      <c r="C119" s="51"/>
    </row>
    <row r="120" spans="2:3" s="2" customFormat="1" x14ac:dyDescent="0.25">
      <c r="B120" s="50" t="s">
        <v>158</v>
      </c>
      <c r="C120" s="51"/>
    </row>
    <row r="121" spans="2:3" s="2" customFormat="1" x14ac:dyDescent="0.25">
      <c r="B121" s="50" t="s">
        <v>159</v>
      </c>
      <c r="C121" s="51"/>
    </row>
    <row r="122" spans="2:3" s="2" customFormat="1" x14ac:dyDescent="0.25">
      <c r="B122" s="53" t="s">
        <v>9</v>
      </c>
      <c r="C122" s="51"/>
    </row>
    <row r="123" spans="2:3" s="2" customFormat="1" x14ac:dyDescent="0.25">
      <c r="B123" s="50" t="s">
        <v>10</v>
      </c>
      <c r="C123" s="51" t="s">
        <v>160</v>
      </c>
    </row>
    <row r="124" spans="2:3" s="2" customFormat="1" x14ac:dyDescent="0.25">
      <c r="B124" s="50" t="s">
        <v>108</v>
      </c>
      <c r="C124" s="51" t="s">
        <v>161</v>
      </c>
    </row>
    <row r="125" spans="2:3" s="2" customFormat="1" x14ac:dyDescent="0.25">
      <c r="B125" s="53" t="s">
        <v>114</v>
      </c>
      <c r="C125" s="51"/>
    </row>
    <row r="126" spans="2:3" s="2" customFormat="1" x14ac:dyDescent="0.25">
      <c r="B126" s="50" t="s">
        <v>115</v>
      </c>
      <c r="C126" s="51"/>
    </row>
    <row r="127" spans="2:3" s="2" customFormat="1" x14ac:dyDescent="0.25">
      <c r="B127" s="50" t="s">
        <v>116</v>
      </c>
      <c r="C127" s="51" t="s">
        <v>162</v>
      </c>
    </row>
    <row r="128" spans="2:3" s="2" customFormat="1" x14ac:dyDescent="0.25">
      <c r="B128" s="229" t="s">
        <v>118</v>
      </c>
      <c r="C128" s="230"/>
    </row>
    <row r="129" spans="2:3" s="2" customFormat="1" x14ac:dyDescent="0.25">
      <c r="B129" s="50" t="s">
        <v>163</v>
      </c>
      <c r="C129" s="51" t="s">
        <v>164</v>
      </c>
    </row>
    <row r="130" spans="2:3" s="2" customFormat="1" x14ac:dyDescent="0.25">
      <c r="B130" s="50" t="s">
        <v>165</v>
      </c>
      <c r="C130" s="54">
        <v>60</v>
      </c>
    </row>
    <row r="131" spans="2:3" s="2" customFormat="1" x14ac:dyDescent="0.25">
      <c r="B131" s="50" t="s">
        <v>166</v>
      </c>
      <c r="C131" s="51"/>
    </row>
    <row r="132" spans="2:3" s="2" customFormat="1" x14ac:dyDescent="0.25">
      <c r="B132" s="50" t="s">
        <v>167</v>
      </c>
      <c r="C132" s="51"/>
    </row>
    <row r="133" spans="2:3" s="2" customFormat="1" x14ac:dyDescent="0.25">
      <c r="B133" s="50" t="s">
        <v>168</v>
      </c>
      <c r="C133" s="51"/>
    </row>
    <row r="134" spans="2:3" s="2" customFormat="1" x14ac:dyDescent="0.25">
      <c r="B134" s="50" t="s">
        <v>169</v>
      </c>
      <c r="C134" s="51" t="s">
        <v>71</v>
      </c>
    </row>
    <row r="135" spans="2:3" s="2" customFormat="1" x14ac:dyDescent="0.25">
      <c r="B135" s="50" t="s">
        <v>170</v>
      </c>
      <c r="C135" s="51" t="s">
        <v>71</v>
      </c>
    </row>
    <row r="136" spans="2:3" s="2" customFormat="1" x14ac:dyDescent="0.25">
      <c r="B136" s="50" t="s">
        <v>171</v>
      </c>
      <c r="C136" s="51"/>
    </row>
    <row r="137" spans="2:3" s="2" customFormat="1" x14ac:dyDescent="0.25">
      <c r="B137" s="50" t="s">
        <v>172</v>
      </c>
      <c r="C137" s="51" t="s">
        <v>173</v>
      </c>
    </row>
    <row r="138" spans="2:3" s="2" customFormat="1" x14ac:dyDescent="0.25">
      <c r="B138" s="50" t="s">
        <v>174</v>
      </c>
      <c r="C138" s="51" t="s">
        <v>175</v>
      </c>
    </row>
    <row r="139" spans="2:3" s="2" customFormat="1" x14ac:dyDescent="0.25">
      <c r="B139" s="50" t="s">
        <v>176</v>
      </c>
      <c r="C139" s="51" t="s">
        <v>177</v>
      </c>
    </row>
    <row r="140" spans="2:3" s="2" customFormat="1" x14ac:dyDescent="0.25">
      <c r="B140" s="229" t="s">
        <v>178</v>
      </c>
      <c r="C140" s="230"/>
    </row>
    <row r="141" spans="2:3" s="2" customFormat="1" x14ac:dyDescent="0.25">
      <c r="B141" s="50" t="s">
        <v>179</v>
      </c>
      <c r="C141" s="51"/>
    </row>
    <row r="142" spans="2:3" s="2" customFormat="1" x14ac:dyDescent="0.25">
      <c r="B142" s="50" t="s">
        <v>180</v>
      </c>
      <c r="C142" s="51"/>
    </row>
    <row r="143" spans="2:3" s="2" customFormat="1" x14ac:dyDescent="0.25">
      <c r="B143" s="50" t="s">
        <v>181</v>
      </c>
      <c r="C143" s="51"/>
    </row>
    <row r="144" spans="2:3" s="2" customFormat="1" x14ac:dyDescent="0.25">
      <c r="B144" s="50" t="s">
        <v>182</v>
      </c>
      <c r="C144" s="51"/>
    </row>
    <row r="145" spans="2:3" s="2" customFormat="1" x14ac:dyDescent="0.25">
      <c r="B145" s="50" t="s">
        <v>138</v>
      </c>
      <c r="C145" s="51"/>
    </row>
    <row r="146" spans="2:3" s="2" customFormat="1" x14ac:dyDescent="0.25">
      <c r="B146" s="50" t="s">
        <v>183</v>
      </c>
      <c r="C146" s="51"/>
    </row>
    <row r="147" spans="2:3" s="2" customFormat="1" ht="36" x14ac:dyDescent="0.25">
      <c r="B147" s="52" t="s">
        <v>184</v>
      </c>
      <c r="C147" s="51"/>
    </row>
    <row r="148" spans="2:3" s="2" customFormat="1" x14ac:dyDescent="0.25">
      <c r="B148" s="50" t="s">
        <v>185</v>
      </c>
      <c r="C148" s="51"/>
    </row>
    <row r="149" spans="2:3" s="2" customFormat="1" x14ac:dyDescent="0.25">
      <c r="B149" s="229" t="s">
        <v>186</v>
      </c>
      <c r="C149" s="230"/>
    </row>
    <row r="150" spans="2:3" s="2" customFormat="1" ht="72" x14ac:dyDescent="0.25">
      <c r="B150" s="52" t="s">
        <v>187</v>
      </c>
      <c r="C150" s="51"/>
    </row>
    <row r="151" spans="2:3" s="2" customFormat="1" x14ac:dyDescent="0.25">
      <c r="B151" s="229" t="s">
        <v>188</v>
      </c>
      <c r="C151" s="230"/>
    </row>
    <row r="152" spans="2:3" s="2" customFormat="1" ht="54" x14ac:dyDescent="0.25">
      <c r="B152" s="52" t="s">
        <v>189</v>
      </c>
      <c r="C152" s="51"/>
    </row>
    <row r="153" spans="2:3" s="2" customFormat="1" x14ac:dyDescent="0.25">
      <c r="B153" s="50" t="s">
        <v>190</v>
      </c>
      <c r="C153" s="51"/>
    </row>
    <row r="154" spans="2:3" s="2" customFormat="1" x14ac:dyDescent="0.25">
      <c r="B154" s="50" t="s">
        <v>191</v>
      </c>
      <c r="C154" s="51"/>
    </row>
    <row r="155" spans="2:3" s="2" customFormat="1" x14ac:dyDescent="0.25">
      <c r="B155" s="229" t="s">
        <v>154</v>
      </c>
      <c r="C155" s="230"/>
    </row>
    <row r="156" spans="2:3" s="2" customFormat="1" x14ac:dyDescent="0.25">
      <c r="B156" s="50" t="s">
        <v>192</v>
      </c>
      <c r="C156" s="51"/>
    </row>
    <row r="157" spans="2:3" s="2" customFormat="1" ht="18.75" thickBot="1" x14ac:dyDescent="0.3">
      <c r="B157" s="49"/>
      <c r="C157" s="42"/>
    </row>
    <row r="158" spans="2:3" s="2" customFormat="1" ht="18.75" thickTop="1" x14ac:dyDescent="0.25"/>
    <row r="159" spans="2:3" s="2" customFormat="1" x14ac:dyDescent="0.25">
      <c r="B159" s="231" t="s">
        <v>193</v>
      </c>
      <c r="C159" s="232"/>
    </row>
    <row r="160" spans="2:3" s="2" customFormat="1" x14ac:dyDescent="0.25">
      <c r="B160" s="53" t="s">
        <v>5</v>
      </c>
      <c r="C160" s="51"/>
    </row>
    <row r="161" spans="2:3" s="2" customFormat="1" x14ac:dyDescent="0.25">
      <c r="B161" s="50" t="s">
        <v>157</v>
      </c>
      <c r="C161" s="51"/>
    </row>
    <row r="162" spans="2:3" s="2" customFormat="1" x14ac:dyDescent="0.25">
      <c r="B162" s="50" t="s">
        <v>158</v>
      </c>
      <c r="C162" s="51"/>
    </row>
    <row r="163" spans="2:3" s="2" customFormat="1" x14ac:dyDescent="0.25">
      <c r="B163" s="50" t="s">
        <v>159</v>
      </c>
      <c r="C163" s="51"/>
    </row>
    <row r="164" spans="2:3" s="2" customFormat="1" x14ac:dyDescent="0.25">
      <c r="B164" s="53" t="s">
        <v>9</v>
      </c>
      <c r="C164" s="51"/>
    </row>
    <row r="165" spans="2:3" s="2" customFormat="1" x14ac:dyDescent="0.25">
      <c r="B165" s="50" t="s">
        <v>10</v>
      </c>
      <c r="C165" s="51" t="s">
        <v>194</v>
      </c>
    </row>
    <row r="166" spans="2:3" s="2" customFormat="1" x14ac:dyDescent="0.25">
      <c r="B166" s="50" t="s">
        <v>108</v>
      </c>
      <c r="C166" s="51" t="s">
        <v>161</v>
      </c>
    </row>
    <row r="167" spans="2:3" s="2" customFormat="1" x14ac:dyDescent="0.25">
      <c r="B167" s="53" t="s">
        <v>114</v>
      </c>
      <c r="C167" s="51"/>
    </row>
    <row r="168" spans="2:3" s="2" customFormat="1" x14ac:dyDescent="0.25">
      <c r="B168" s="50" t="s">
        <v>115</v>
      </c>
      <c r="C168" s="51"/>
    </row>
    <row r="169" spans="2:3" s="2" customFormat="1" x14ac:dyDescent="0.25">
      <c r="B169" s="50" t="s">
        <v>116</v>
      </c>
      <c r="C169" s="51" t="s">
        <v>162</v>
      </c>
    </row>
    <row r="170" spans="2:3" s="2" customFormat="1" x14ac:dyDescent="0.25">
      <c r="B170" s="229" t="s">
        <v>118</v>
      </c>
      <c r="C170" s="230"/>
    </row>
    <row r="171" spans="2:3" s="2" customFormat="1" x14ac:dyDescent="0.25">
      <c r="B171" s="50" t="s">
        <v>195</v>
      </c>
      <c r="C171" s="51" t="s">
        <v>196</v>
      </c>
    </row>
    <row r="172" spans="2:3" s="2" customFormat="1" x14ac:dyDescent="0.25">
      <c r="B172" s="50" t="s">
        <v>197</v>
      </c>
      <c r="C172" s="56" t="s">
        <v>198</v>
      </c>
    </row>
    <row r="173" spans="2:3" s="2" customFormat="1" x14ac:dyDescent="0.25">
      <c r="B173" s="50" t="s">
        <v>199</v>
      </c>
      <c r="C173" s="51" t="s">
        <v>200</v>
      </c>
    </row>
    <row r="174" spans="2:3" s="2" customFormat="1" x14ac:dyDescent="0.25">
      <c r="B174" s="50" t="s">
        <v>201</v>
      </c>
      <c r="C174" s="51" t="s">
        <v>202</v>
      </c>
    </row>
    <row r="175" spans="2:3" s="2" customFormat="1" x14ac:dyDescent="0.25">
      <c r="B175" s="229" t="s">
        <v>178</v>
      </c>
      <c r="C175" s="230"/>
    </row>
    <row r="176" spans="2:3" s="2" customFormat="1" x14ac:dyDescent="0.25">
      <c r="B176" s="50" t="s">
        <v>203</v>
      </c>
      <c r="C176" s="51" t="s">
        <v>204</v>
      </c>
    </row>
    <row r="177" spans="2:3" s="2" customFormat="1" x14ac:dyDescent="0.25">
      <c r="B177" s="50" t="s">
        <v>182</v>
      </c>
      <c r="C177" s="51"/>
    </row>
    <row r="178" spans="2:3" s="2" customFormat="1" x14ac:dyDescent="0.25">
      <c r="B178" s="50" t="s">
        <v>205</v>
      </c>
      <c r="C178" s="51"/>
    </row>
    <row r="179" spans="2:3" s="2" customFormat="1" x14ac:dyDescent="0.25">
      <c r="B179" s="50" t="s">
        <v>206</v>
      </c>
      <c r="C179" s="51"/>
    </row>
    <row r="180" spans="2:3" s="2" customFormat="1" x14ac:dyDescent="0.25">
      <c r="B180" s="229" t="s">
        <v>138</v>
      </c>
      <c r="C180" s="230"/>
    </row>
    <row r="181" spans="2:3" s="2" customFormat="1" x14ac:dyDescent="0.25">
      <c r="B181" s="50" t="s">
        <v>183</v>
      </c>
      <c r="C181" s="51"/>
    </row>
    <row r="182" spans="2:3" s="2" customFormat="1" x14ac:dyDescent="0.25">
      <c r="B182" s="52" t="s">
        <v>207</v>
      </c>
      <c r="C182" s="51"/>
    </row>
    <row r="183" spans="2:3" s="2" customFormat="1" x14ac:dyDescent="0.25">
      <c r="B183" s="229" t="s">
        <v>186</v>
      </c>
      <c r="C183" s="230"/>
    </row>
    <row r="184" spans="2:3" s="2" customFormat="1" ht="36" x14ac:dyDescent="0.25">
      <c r="B184" s="52" t="s">
        <v>208</v>
      </c>
      <c r="C184" s="51"/>
    </row>
    <row r="185" spans="2:3" s="2" customFormat="1" ht="36" x14ac:dyDescent="0.25">
      <c r="B185" s="57" t="s">
        <v>209</v>
      </c>
      <c r="C185" s="51"/>
    </row>
    <row r="186" spans="2:3" s="2" customFormat="1" x14ac:dyDescent="0.25">
      <c r="B186" s="57" t="s">
        <v>210</v>
      </c>
      <c r="C186" s="55"/>
    </row>
    <row r="187" spans="2:3" s="2" customFormat="1" x14ac:dyDescent="0.25">
      <c r="B187" s="229" t="s">
        <v>188</v>
      </c>
      <c r="C187" s="230"/>
    </row>
    <row r="188" spans="2:3" s="2" customFormat="1" ht="36" x14ac:dyDescent="0.25">
      <c r="B188" s="52" t="s">
        <v>211</v>
      </c>
      <c r="C188" s="51"/>
    </row>
    <row r="189" spans="2:3" s="2" customFormat="1" x14ac:dyDescent="0.25">
      <c r="B189" s="50" t="s">
        <v>212</v>
      </c>
      <c r="C189" s="51"/>
    </row>
    <row r="190" spans="2:3" s="2" customFormat="1" x14ac:dyDescent="0.25">
      <c r="B190" s="229" t="s">
        <v>154</v>
      </c>
      <c r="C190" s="230"/>
    </row>
    <row r="191" spans="2:3" s="2" customFormat="1" x14ac:dyDescent="0.25">
      <c r="B191" s="50" t="s">
        <v>192</v>
      </c>
      <c r="C191" s="51" t="s">
        <v>213</v>
      </c>
    </row>
    <row r="192" spans="2:3" s="2" customFormat="1" ht="18.75" thickBot="1" x14ac:dyDescent="0.3">
      <c r="B192" s="49"/>
      <c r="C192" s="42"/>
    </row>
    <row r="193" s="2" customFormat="1" ht="18.75" thickTop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</sheetData>
  <mergeCells count="32">
    <mergeCell ref="B190:C190"/>
    <mergeCell ref="B180:C180"/>
    <mergeCell ref="B159:C159"/>
    <mergeCell ref="B170:C170"/>
    <mergeCell ref="B175:C175"/>
    <mergeCell ref="B183:C183"/>
    <mergeCell ref="B187:C187"/>
    <mergeCell ref="B128:C128"/>
    <mergeCell ref="B140:C140"/>
    <mergeCell ref="B149:C149"/>
    <mergeCell ref="B151:C151"/>
    <mergeCell ref="B155:C155"/>
    <mergeCell ref="B14:C14"/>
    <mergeCell ref="B76:C76"/>
    <mergeCell ref="B21:C21"/>
    <mergeCell ref="B81:C81"/>
    <mergeCell ref="B18:C18"/>
    <mergeCell ref="B23:C23"/>
    <mergeCell ref="B27:C27"/>
    <mergeCell ref="B35:C35"/>
    <mergeCell ref="B40:C40"/>
    <mergeCell ref="B49:C49"/>
    <mergeCell ref="B50:C50"/>
    <mergeCell ref="B61:C61"/>
    <mergeCell ref="B68:C68"/>
    <mergeCell ref="B72:C72"/>
    <mergeCell ref="B77:C77"/>
    <mergeCell ref="B86:C86"/>
    <mergeCell ref="B89:C89"/>
    <mergeCell ref="B95:C95"/>
    <mergeCell ref="B108:C108"/>
    <mergeCell ref="B117:C117"/>
  </mergeCells>
  <dataValidations count="3">
    <dataValidation type="list" allowBlank="1" showInputMessage="1" showErrorMessage="1" sqref="C13" xr:uid="{00000000-0002-0000-0000-000000000000}">
      <formula1>"GEO,ENG"</formula1>
    </dataValidation>
    <dataValidation type="list" allowBlank="1" showInputMessage="1" showErrorMessage="1" sqref="C15 C17" xr:uid="{00000000-0002-0000-0000-000001000000}">
      <formula1>"(GEL) ₾,(USD) $,(EUR) €"</formula1>
    </dataValidation>
    <dataValidation type="list" allowBlank="1" showInputMessage="1" showErrorMessage="1" sqref="C4" xr:uid="{00000000-0002-0000-0000-000002000000}">
      <formula1>$H$4:$H$7</formula1>
    </dataValidation>
  </dataValidation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0000"/>
    <pageSetUpPr fitToPage="1"/>
  </sheetPr>
  <dimension ref="A1:BF1679"/>
  <sheetViews>
    <sheetView tabSelected="1" zoomScale="85" zoomScaleNormal="85" workbookViewId="0">
      <selection activeCell="B24" sqref="B24"/>
    </sheetView>
  </sheetViews>
  <sheetFormatPr defaultColWidth="8.85546875" defaultRowHeight="18" x14ac:dyDescent="0.25"/>
  <cols>
    <col min="1" max="1" width="10.85546875" style="1" customWidth="1"/>
    <col min="2" max="2" width="116.85546875" style="1" customWidth="1"/>
    <col min="3" max="6" width="22.85546875" style="1" customWidth="1"/>
    <col min="7" max="7" width="18.85546875" style="1" customWidth="1"/>
    <col min="8" max="8" width="12.85546875" style="1" customWidth="1"/>
    <col min="9" max="9" width="20.5703125" style="161" customWidth="1"/>
    <col min="10" max="10" width="14.140625" style="156" hidden="1" customWidth="1"/>
    <col min="11" max="11" width="20.28515625" style="156" bestFit="1" customWidth="1"/>
    <col min="12" max="12" width="16.7109375" style="156" bestFit="1" customWidth="1"/>
    <col min="13" max="13" width="18.85546875" style="2" bestFit="1" customWidth="1"/>
    <col min="14" max="14" width="8.85546875" style="2"/>
    <col min="15" max="15" width="14.7109375" style="2" bestFit="1" customWidth="1"/>
    <col min="16" max="58" width="8.85546875" style="2"/>
    <col min="59" max="16384" width="8.85546875" style="1"/>
  </cols>
  <sheetData>
    <row r="1" spans="1:58" ht="24.75" customHeight="1" x14ac:dyDescent="0.25">
      <c r="A1" s="239" t="s">
        <v>0</v>
      </c>
      <c r="B1" s="241" t="str">
        <f>IF(ICMS!C13="GEO","სამუშაოების დასახელება","Work Description")</f>
        <v>სამუშაოების დასახელება</v>
      </c>
      <c r="C1" s="243" t="s">
        <v>330</v>
      </c>
      <c r="D1" s="243" t="s">
        <v>15</v>
      </c>
      <c r="E1" s="243" t="s">
        <v>20</v>
      </c>
      <c r="F1" s="243" t="str">
        <f>IF(ICMS!C13="GEO","ჯამური ღირებულება","Total Ammount")</f>
        <v>ჯამური ღირებულება</v>
      </c>
      <c r="G1" s="243" t="str">
        <f>IF(ICMS!C13="GEO","ღირებულება 1 მ²-ზე","Price Per m²")</f>
        <v>ღირებულება 1 მ²-ზე</v>
      </c>
      <c r="H1" s="246" t="s">
        <v>23</v>
      </c>
    </row>
    <row r="2" spans="1:58" ht="25.15" customHeight="1" x14ac:dyDescent="0.25">
      <c r="A2" s="240"/>
      <c r="B2" s="242"/>
      <c r="C2" s="244"/>
      <c r="D2" s="244"/>
      <c r="E2" s="244"/>
      <c r="F2" s="244"/>
      <c r="G2" s="244"/>
      <c r="H2" s="247"/>
    </row>
    <row r="3" spans="1:58" ht="24.6" customHeight="1" x14ac:dyDescent="0.25">
      <c r="A3" s="240"/>
      <c r="B3" s="242"/>
      <c r="C3" s="245"/>
      <c r="D3" s="245"/>
      <c r="E3" s="245"/>
      <c r="F3" s="245"/>
      <c r="G3" s="245"/>
      <c r="H3" s="248"/>
    </row>
    <row r="4" spans="1:58" ht="25.15" customHeight="1" x14ac:dyDescent="0.25">
      <c r="A4" s="10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</row>
    <row r="5" spans="1:58" s="2" customFormat="1" ht="10.9" customHeight="1" x14ac:dyDescent="0.25">
      <c r="C5" s="6"/>
      <c r="D5" s="6"/>
      <c r="E5" s="6"/>
      <c r="F5" s="6"/>
      <c r="G5" s="6"/>
      <c r="H5" s="6"/>
      <c r="I5" s="161"/>
      <c r="J5" s="156"/>
      <c r="K5" s="156"/>
      <c r="L5" s="156"/>
    </row>
    <row r="6" spans="1:58" ht="38.25" customHeight="1" x14ac:dyDescent="0.25">
      <c r="A6" s="61" t="s">
        <v>0</v>
      </c>
      <c r="B6" s="151" t="str">
        <f>'1.01_PRE'!A1</f>
        <v>მ2 -ის ახალი ოფისი - "Office N2"</v>
      </c>
      <c r="C6" s="236" t="s">
        <v>394</v>
      </c>
      <c r="D6" s="237"/>
      <c r="E6" s="237"/>
      <c r="F6" s="237"/>
      <c r="G6" s="237"/>
      <c r="H6" s="238"/>
    </row>
    <row r="7" spans="1:58" s="76" customFormat="1" ht="25.15" customHeight="1" x14ac:dyDescent="0.25">
      <c r="A7" s="60">
        <f>'1.01_PRE'!A2</f>
        <v>1.01</v>
      </c>
      <c r="B7" s="63" t="str">
        <f>'1.01_PRE'!B2</f>
        <v>მოსამზადებელი სამუშაოები</v>
      </c>
      <c r="C7" s="118">
        <f>'1.01_PRE'!H16</f>
        <v>0</v>
      </c>
      <c r="D7" s="118">
        <f>'1.01_PRE'!J16</f>
        <v>0</v>
      </c>
      <c r="E7" s="118">
        <f>'1.01_PRE'!L16</f>
        <v>0</v>
      </c>
      <c r="F7" s="118">
        <f>'1.01_PRE'!M16</f>
        <v>0</v>
      </c>
      <c r="G7" s="118">
        <f t="shared" ref="G7:G17" si="0">F7/$J$7</f>
        <v>0</v>
      </c>
      <c r="H7" s="40" t="e">
        <f>F7/$F$19*100</f>
        <v>#DIV/0!</v>
      </c>
      <c r="I7" s="162"/>
      <c r="J7" s="150">
        <v>238</v>
      </c>
      <c r="K7" s="163"/>
      <c r="L7" s="164"/>
      <c r="M7" s="117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</row>
    <row r="8" spans="1:58" s="76" customFormat="1" ht="25.15" customHeight="1" x14ac:dyDescent="0.25">
      <c r="A8" s="60">
        <v>1.02</v>
      </c>
      <c r="B8" s="59" t="s">
        <v>307</v>
      </c>
      <c r="C8" s="118">
        <f>C9+C10+C11+C12+C13</f>
        <v>0</v>
      </c>
      <c r="D8" s="118">
        <f>D9+D10+D11+D12+D13</f>
        <v>0</v>
      </c>
      <c r="E8" s="118">
        <f>E9+E10+E11+E12+E13</f>
        <v>0</v>
      </c>
      <c r="F8" s="118">
        <f>F9+F10+F11+F12+F13</f>
        <v>0</v>
      </c>
      <c r="G8" s="118">
        <f>F8/$J$7</f>
        <v>0</v>
      </c>
      <c r="H8" s="40" t="e">
        <f t="shared" ref="H8:H17" si="1">F8/$F$19*100</f>
        <v>#DIV/0!</v>
      </c>
      <c r="I8" s="162"/>
      <c r="J8" s="165"/>
      <c r="K8" s="163"/>
      <c r="L8" s="150"/>
      <c r="M8" s="149"/>
      <c r="N8" s="148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</row>
    <row r="9" spans="1:58" ht="25.15" customHeight="1" x14ac:dyDescent="0.25">
      <c r="A9" s="131" t="str">
        <f>'1.02.1_SH&amp;C'!A2</f>
        <v>1.02.1</v>
      </c>
      <c r="B9" s="144" t="str">
        <f>'1.02.1_SH&amp;C'!B2</f>
        <v>თეთრი კარკასის სამუშაოები</v>
      </c>
      <c r="C9" s="145">
        <f>'1.02.1_SH&amp;C'!H54</f>
        <v>0</v>
      </c>
      <c r="D9" s="145">
        <f>'1.02.1_SH&amp;C'!J54</f>
        <v>0</v>
      </c>
      <c r="E9" s="145">
        <f>'1.02.1_SH&amp;C'!L54</f>
        <v>0</v>
      </c>
      <c r="F9" s="145">
        <f>'1.02.1_SH&amp;C'!M54</f>
        <v>0</v>
      </c>
      <c r="G9" s="145">
        <f t="shared" ref="G9:G10" si="2">F9/$J$7</f>
        <v>0</v>
      </c>
      <c r="H9" s="228" t="e">
        <f t="shared" si="1"/>
        <v>#DIV/0!</v>
      </c>
      <c r="I9" s="155"/>
      <c r="K9" s="163" t="s">
        <v>277</v>
      </c>
      <c r="L9" s="150"/>
      <c r="M9" s="149"/>
      <c r="N9" s="130"/>
    </row>
    <row r="10" spans="1:58" ht="25.15" customHeight="1" x14ac:dyDescent="0.25">
      <c r="A10" s="131" t="str">
        <f>'1.02.2_FITOUT '!A2</f>
        <v>1.02.2</v>
      </c>
      <c r="B10" s="144" t="str">
        <f>'1.02.2_FITOUT '!B2</f>
        <v xml:space="preserve">მოპირკეთება </v>
      </c>
      <c r="C10" s="145">
        <f>'1.02.2_FITOUT '!H83</f>
        <v>0</v>
      </c>
      <c r="D10" s="145">
        <f>'1.02.2_FITOUT '!J83</f>
        <v>0</v>
      </c>
      <c r="E10" s="145">
        <f>'1.02.2_FITOUT '!L83</f>
        <v>0</v>
      </c>
      <c r="F10" s="145">
        <f>'1.02.2_FITOUT '!M83</f>
        <v>0</v>
      </c>
      <c r="G10" s="145">
        <f t="shared" si="2"/>
        <v>0</v>
      </c>
      <c r="H10" s="228" t="e">
        <f t="shared" si="1"/>
        <v>#DIV/0!</v>
      </c>
      <c r="I10" s="155"/>
      <c r="K10" s="163" t="s">
        <v>277</v>
      </c>
      <c r="L10" s="150"/>
      <c r="M10" s="149"/>
      <c r="N10" s="130"/>
    </row>
    <row r="11" spans="1:58" ht="25.15" customHeight="1" x14ac:dyDescent="0.25">
      <c r="A11" s="131" t="str">
        <f>'1.02.3_SANITARY ACCESSORIES'!A2</f>
        <v>1.02.3</v>
      </c>
      <c r="B11" s="144" t="str">
        <f>'1.02.3_SANITARY ACCESSORIES'!B2</f>
        <v xml:space="preserve">სანტექნიკა </v>
      </c>
      <c r="C11" s="145">
        <f>'1.02.3_SANITARY ACCESSORIES'!H29</f>
        <v>0</v>
      </c>
      <c r="D11" s="145">
        <f>'1.02.3_SANITARY ACCESSORIES'!J29</f>
        <v>0</v>
      </c>
      <c r="E11" s="145">
        <f>'1.02.3_SANITARY ACCESSORIES'!L29</f>
        <v>0</v>
      </c>
      <c r="F11" s="145">
        <f>'1.02.3_SANITARY ACCESSORIES'!M29</f>
        <v>0</v>
      </c>
      <c r="G11" s="145">
        <f t="shared" ref="G11" si="3">F11/$J$7</f>
        <v>0</v>
      </c>
      <c r="H11" s="228" t="e">
        <f t="shared" si="1"/>
        <v>#DIV/0!</v>
      </c>
      <c r="I11" s="155"/>
      <c r="K11" s="163" t="s">
        <v>277</v>
      </c>
      <c r="L11" s="150"/>
      <c r="M11" s="149"/>
      <c r="N11" s="130"/>
    </row>
    <row r="12" spans="1:58" ht="25.15" customHeight="1" x14ac:dyDescent="0.25">
      <c r="A12" s="131" t="str">
        <f>'1.02.4_DOOR AN IRONMONGERY'!A2</f>
        <v>1.02.4</v>
      </c>
      <c r="B12" s="144" t="str">
        <f>'1.02.4_DOOR AN IRONMONGERY'!B2</f>
        <v>კარები და აქსესუარები</v>
      </c>
      <c r="C12" s="145">
        <f>'1.02.4_DOOR AN IRONMONGERY'!H22</f>
        <v>0</v>
      </c>
      <c r="D12" s="145">
        <f>'1.02.4_DOOR AN IRONMONGERY'!J22</f>
        <v>0</v>
      </c>
      <c r="E12" s="145">
        <f>'1.02.4_DOOR AN IRONMONGERY'!L22</f>
        <v>0</v>
      </c>
      <c r="F12" s="145">
        <f>'1.02.4_DOOR AN IRONMONGERY'!M22</f>
        <v>0</v>
      </c>
      <c r="G12" s="145">
        <f t="shared" ref="G12" si="4">F12/$J$7</f>
        <v>0</v>
      </c>
      <c r="H12" s="228" t="e">
        <f t="shared" si="1"/>
        <v>#DIV/0!</v>
      </c>
      <c r="I12" s="155"/>
      <c r="K12" s="163" t="s">
        <v>277</v>
      </c>
      <c r="L12" s="150"/>
      <c r="M12" s="149"/>
      <c r="N12" s="130"/>
    </row>
    <row r="13" spans="1:58" ht="25.15" customHeight="1" x14ac:dyDescent="0.25">
      <c r="A13" s="131" t="str">
        <f>'1.02.5_LIGHTING'!A2</f>
        <v>1.02.5</v>
      </c>
      <c r="B13" s="144" t="str">
        <f>'1.02.5_LIGHTING'!B2</f>
        <v>განათება, როზეტები და ჩამრთველები</v>
      </c>
      <c r="C13" s="145">
        <f>'1.02.5_LIGHTING'!H27</f>
        <v>0</v>
      </c>
      <c r="D13" s="145">
        <f>'1.02.5_LIGHTING'!J27</f>
        <v>0</v>
      </c>
      <c r="E13" s="145">
        <f>'1.02.5_LIGHTING'!L27</f>
        <v>0</v>
      </c>
      <c r="F13" s="145">
        <f>'1.02.5_LIGHTING'!M27</f>
        <v>0</v>
      </c>
      <c r="G13" s="145">
        <f t="shared" ref="G13" si="5">F13/$J$7</f>
        <v>0</v>
      </c>
      <c r="H13" s="228" t="e">
        <f t="shared" si="1"/>
        <v>#DIV/0!</v>
      </c>
      <c r="I13" s="155"/>
      <c r="K13" s="163" t="s">
        <v>277</v>
      </c>
      <c r="L13" s="150"/>
      <c r="M13" s="149"/>
      <c r="N13" s="130"/>
    </row>
    <row r="14" spans="1:58" s="76" customFormat="1" ht="25.15" customHeight="1" x14ac:dyDescent="0.25">
      <c r="A14" s="60">
        <v>1.03</v>
      </c>
      <c r="B14" s="59" t="s">
        <v>303</v>
      </c>
      <c r="C14" s="118">
        <f>C15+C16</f>
        <v>0</v>
      </c>
      <c r="D14" s="118">
        <f>D15+D16</f>
        <v>0</v>
      </c>
      <c r="E14" s="118">
        <f>E15+E16</f>
        <v>0</v>
      </c>
      <c r="F14" s="118">
        <f>F15+F16</f>
        <v>0</v>
      </c>
      <c r="G14" s="118">
        <f>F14/$J$7</f>
        <v>0</v>
      </c>
      <c r="H14" s="40" t="e">
        <f t="shared" si="1"/>
        <v>#DIV/0!</v>
      </c>
      <c r="I14" s="162"/>
      <c r="J14" s="165"/>
      <c r="K14" s="163"/>
      <c r="L14" s="150"/>
      <c r="M14" s="149"/>
      <c r="N14" s="148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</row>
    <row r="15" spans="1:58" s="188" customFormat="1" ht="25.15" customHeight="1" x14ac:dyDescent="0.25">
      <c r="A15" s="189" t="str">
        <f>'1.03.1_EL'!A2</f>
        <v>1.03.1</v>
      </c>
      <c r="B15" s="189" t="str">
        <f>'1.03.1_EL'!B2</f>
        <v>ელექტრო სამონტაჟო სამუშაოები</v>
      </c>
      <c r="C15" s="190">
        <f>'1.03.1_EL'!H18</f>
        <v>0</v>
      </c>
      <c r="D15" s="190">
        <f>'1.03.1_EL'!J18</f>
        <v>0</v>
      </c>
      <c r="E15" s="190">
        <f>'1.03.1_EL'!L18</f>
        <v>0</v>
      </c>
      <c r="F15" s="190">
        <f>'1.03.1_EL'!M18</f>
        <v>0</v>
      </c>
      <c r="G15" s="190">
        <f>F15/$J$7</f>
        <v>0</v>
      </c>
      <c r="H15" s="228" t="e">
        <f t="shared" si="1"/>
        <v>#DIV/0!</v>
      </c>
      <c r="I15" s="183"/>
      <c r="J15" s="184"/>
      <c r="K15" s="185"/>
      <c r="L15" s="186"/>
      <c r="M15" s="187"/>
      <c r="N15" s="186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  <c r="AW15" s="184"/>
      <c r="AX15" s="184"/>
      <c r="AY15" s="184"/>
      <c r="AZ15" s="184"/>
      <c r="BA15" s="184"/>
      <c r="BB15" s="184"/>
      <c r="BC15" s="184"/>
      <c r="BD15" s="184"/>
      <c r="BE15" s="184"/>
      <c r="BF15" s="184"/>
    </row>
    <row r="16" spans="1:58" s="188" customFormat="1" ht="25.15" customHeight="1" x14ac:dyDescent="0.25">
      <c r="A16" s="189" t="str">
        <f>'1.03.2_LV '!A2</f>
        <v>1.03.2</v>
      </c>
      <c r="B16" s="189" t="str">
        <f>'1.03.2_LV '!B2</f>
        <v>სუსტი დენები</v>
      </c>
      <c r="C16" s="190">
        <f>'1.03.2_LV '!H25</f>
        <v>0</v>
      </c>
      <c r="D16" s="190">
        <f>'1.03.2_LV '!J25</f>
        <v>0</v>
      </c>
      <c r="E16" s="190">
        <f>'1.03.2_LV '!L25</f>
        <v>0</v>
      </c>
      <c r="F16" s="190">
        <f>'1.03.2_LV '!M25</f>
        <v>0</v>
      </c>
      <c r="G16" s="190">
        <f>F16/$J$7</f>
        <v>0</v>
      </c>
      <c r="H16" s="228" t="e">
        <f t="shared" si="1"/>
        <v>#DIV/0!</v>
      </c>
      <c r="I16" s="183"/>
      <c r="J16" s="184"/>
      <c r="K16" s="185"/>
      <c r="L16" s="186"/>
      <c r="M16" s="187"/>
      <c r="N16" s="186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</row>
    <row r="17" spans="1:58" s="76" customFormat="1" ht="25.15" customHeight="1" x14ac:dyDescent="0.25">
      <c r="A17" s="60">
        <v>1.04</v>
      </c>
      <c r="B17" s="59" t="s">
        <v>280</v>
      </c>
      <c r="C17" s="118"/>
      <c r="D17" s="118"/>
      <c r="E17" s="118"/>
      <c r="F17" s="118">
        <f>C17+D17+E17</f>
        <v>0</v>
      </c>
      <c r="G17" s="118">
        <f t="shared" si="0"/>
        <v>0</v>
      </c>
      <c r="H17" s="40" t="e">
        <f t="shared" si="1"/>
        <v>#DIV/0!</v>
      </c>
      <c r="I17" s="155"/>
      <c r="J17" s="165"/>
      <c r="K17" s="163"/>
      <c r="L17" s="164"/>
      <c r="M17" s="117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</row>
    <row r="18" spans="1:58" s="2" customFormat="1" ht="10.9" customHeight="1" x14ac:dyDescent="0.25">
      <c r="A18" s="6"/>
      <c r="C18" s="119"/>
      <c r="D18" s="119"/>
      <c r="E18" s="119"/>
      <c r="F18" s="119"/>
      <c r="G18" s="119"/>
      <c r="H18" s="39"/>
      <c r="I18" s="166"/>
      <c r="J18" s="156"/>
      <c r="K18" s="167"/>
      <c r="L18" s="156"/>
    </row>
    <row r="19" spans="1:58" ht="25.15" customHeight="1" x14ac:dyDescent="0.25">
      <c r="A19" s="129"/>
      <c r="B19" s="129" t="str">
        <f>IF(ICMS!C13="GEO","ჯამი","Sum")</f>
        <v>ჯამი</v>
      </c>
      <c r="C19" s="115">
        <f>C17+C14+C8+C7</f>
        <v>0</v>
      </c>
      <c r="D19" s="115">
        <f>D17+D14+D8+D7</f>
        <v>0</v>
      </c>
      <c r="E19" s="115">
        <f t="shared" ref="E19:F19" si="6">E17+E14+E8+E7</f>
        <v>0</v>
      </c>
      <c r="F19" s="115">
        <f t="shared" si="6"/>
        <v>0</v>
      </c>
      <c r="G19" s="115">
        <f>F19/$J$7</f>
        <v>0</v>
      </c>
      <c r="H19" s="129"/>
      <c r="I19" s="166"/>
      <c r="K19" s="168"/>
    </row>
    <row r="20" spans="1:58" ht="25.15" customHeight="1" x14ac:dyDescent="0.25">
      <c r="A20" s="129"/>
      <c r="B20" s="129" t="str">
        <f>IF(ICMS!C13="GEO","დ.ღ.გ. 18%","VAT. 18%")</f>
        <v>დ.ღ.გ. 18%</v>
      </c>
      <c r="C20" s="115">
        <f>C19*0.18</f>
        <v>0</v>
      </c>
      <c r="D20" s="115">
        <f>D19*0.18</f>
        <v>0</v>
      </c>
      <c r="E20" s="115">
        <f>E19*0.18</f>
        <v>0</v>
      </c>
      <c r="F20" s="115">
        <f>F19*0.18</f>
        <v>0</v>
      </c>
      <c r="G20" s="115">
        <f>F20/$J$7</f>
        <v>0</v>
      </c>
      <c r="H20" s="129"/>
      <c r="I20" s="166"/>
      <c r="K20" s="168"/>
    </row>
    <row r="21" spans="1:58" ht="25.15" customHeight="1" x14ac:dyDescent="0.25">
      <c r="A21" s="129"/>
      <c r="B21" s="129" t="str">
        <f>IF(ICMS!C13="GEO","ჯამი","Sum")</f>
        <v>ჯამი</v>
      </c>
      <c r="C21" s="115">
        <f>C20+C19</f>
        <v>0</v>
      </c>
      <c r="D21" s="115">
        <f>D20+D19</f>
        <v>0</v>
      </c>
      <c r="E21" s="115">
        <f>E20+E19</f>
        <v>0</v>
      </c>
      <c r="F21" s="115">
        <f>F20+F19</f>
        <v>0</v>
      </c>
      <c r="G21" s="115">
        <f>F21/$J$7</f>
        <v>0</v>
      </c>
      <c r="H21" s="129"/>
      <c r="K21" s="168"/>
    </row>
    <row r="22" spans="1:58" s="2" customFormat="1" ht="25.15" customHeight="1" x14ac:dyDescent="0.25">
      <c r="C22" s="117"/>
      <c r="D22" s="117"/>
      <c r="E22" s="117"/>
      <c r="F22" s="117"/>
      <c r="I22" s="161"/>
      <c r="J22" s="156"/>
      <c r="K22" s="156"/>
      <c r="L22" s="156"/>
    </row>
    <row r="23" spans="1:58" s="2" customFormat="1" ht="19.5" x14ac:dyDescent="0.25">
      <c r="A23" s="140"/>
      <c r="B23" s="139"/>
      <c r="C23" s="154"/>
      <c r="D23" s="154"/>
      <c r="E23" s="154"/>
      <c r="F23" s="154"/>
      <c r="G23" s="71"/>
      <c r="I23" s="161"/>
      <c r="J23" s="156"/>
      <c r="K23" s="156"/>
      <c r="L23" s="156"/>
    </row>
    <row r="24" spans="1:58" s="2" customFormat="1" ht="19.5" x14ac:dyDescent="0.25">
      <c r="A24" s="141"/>
      <c r="B24" s="139"/>
      <c r="C24" s="71"/>
      <c r="D24" s="71"/>
      <c r="E24" s="71"/>
      <c r="F24" s="71"/>
      <c r="G24" s="71"/>
      <c r="I24" s="161"/>
      <c r="J24" s="156"/>
      <c r="K24" s="156"/>
      <c r="L24" s="156"/>
    </row>
    <row r="25" spans="1:58" s="2" customFormat="1" ht="19.5" x14ac:dyDescent="0.25">
      <c r="A25" s="141"/>
      <c r="B25" s="139"/>
      <c r="C25" s="71"/>
      <c r="D25" s="71"/>
      <c r="E25" s="71"/>
      <c r="F25" s="71"/>
      <c r="G25" s="71"/>
      <c r="I25" s="161"/>
      <c r="J25" s="156"/>
      <c r="K25" s="156"/>
      <c r="L25" s="156"/>
    </row>
    <row r="26" spans="1:58" s="2" customFormat="1" ht="19.5" x14ac:dyDescent="0.25">
      <c r="A26" s="141"/>
      <c r="B26" s="139"/>
      <c r="C26" s="71"/>
      <c r="D26" s="71"/>
      <c r="E26" s="71"/>
      <c r="F26" s="71"/>
      <c r="G26" s="71"/>
      <c r="I26" s="161"/>
      <c r="J26" s="156"/>
      <c r="K26" s="156"/>
      <c r="L26" s="156"/>
    </row>
    <row r="27" spans="1:58" s="2" customFormat="1" ht="19.5" x14ac:dyDescent="0.25">
      <c r="A27" s="141"/>
      <c r="B27" s="139"/>
      <c r="C27" s="117"/>
      <c r="D27" s="117"/>
      <c r="E27" s="117"/>
      <c r="F27" s="117"/>
      <c r="I27" s="161"/>
      <c r="J27" s="156"/>
      <c r="K27" s="156"/>
      <c r="L27" s="156"/>
    </row>
    <row r="28" spans="1:58" s="2" customFormat="1" ht="19.5" x14ac:dyDescent="0.25">
      <c r="A28" s="141"/>
      <c r="B28" s="139"/>
      <c r="I28" s="161"/>
      <c r="J28" s="156"/>
      <c r="K28" s="156"/>
      <c r="L28" s="156"/>
    </row>
    <row r="29" spans="1:58" s="2" customFormat="1" x14ac:dyDescent="0.25">
      <c r="A29" s="141"/>
      <c r="I29" s="161"/>
      <c r="J29" s="156"/>
      <c r="K29" s="156"/>
      <c r="L29" s="156"/>
    </row>
    <row r="30" spans="1:58" s="2" customFormat="1" x14ac:dyDescent="0.25">
      <c r="A30" s="141"/>
      <c r="I30" s="161"/>
      <c r="J30" s="156"/>
      <c r="K30" s="156"/>
      <c r="L30" s="156"/>
    </row>
    <row r="31" spans="1:58" s="2" customFormat="1" x14ac:dyDescent="0.25">
      <c r="A31" s="141"/>
      <c r="I31" s="161"/>
      <c r="J31" s="156"/>
      <c r="K31" s="156"/>
      <c r="L31" s="156"/>
    </row>
    <row r="32" spans="1:58" s="2" customFormat="1" x14ac:dyDescent="0.25">
      <c r="A32" s="141"/>
      <c r="I32" s="161"/>
      <c r="J32" s="156"/>
      <c r="K32" s="156"/>
      <c r="L32" s="156"/>
    </row>
    <row r="33" spans="1:12" s="2" customFormat="1" x14ac:dyDescent="0.25">
      <c r="A33" s="141"/>
      <c r="I33" s="161"/>
      <c r="J33" s="156"/>
      <c r="K33" s="156"/>
      <c r="L33" s="156"/>
    </row>
    <row r="34" spans="1:12" s="2" customFormat="1" x14ac:dyDescent="0.25">
      <c r="A34" s="141"/>
      <c r="I34" s="161"/>
      <c r="J34" s="156"/>
      <c r="K34" s="156"/>
      <c r="L34" s="156"/>
    </row>
    <row r="35" spans="1:12" s="2" customFormat="1" x14ac:dyDescent="0.25">
      <c r="A35" s="141"/>
      <c r="I35" s="161"/>
      <c r="J35" s="156"/>
      <c r="K35" s="156"/>
      <c r="L35" s="156"/>
    </row>
    <row r="36" spans="1:12" s="2" customFormat="1" x14ac:dyDescent="0.25">
      <c r="A36" s="141"/>
      <c r="I36" s="161"/>
      <c r="J36" s="156"/>
      <c r="K36" s="156"/>
      <c r="L36" s="156"/>
    </row>
    <row r="37" spans="1:12" s="2" customFormat="1" x14ac:dyDescent="0.25">
      <c r="A37" s="141"/>
      <c r="I37" s="161"/>
      <c r="J37" s="156"/>
      <c r="K37" s="156"/>
      <c r="L37" s="156"/>
    </row>
    <row r="38" spans="1:12" s="2" customFormat="1" x14ac:dyDescent="0.25">
      <c r="A38" s="141"/>
      <c r="I38" s="161"/>
      <c r="J38" s="156"/>
      <c r="K38" s="156"/>
      <c r="L38" s="156"/>
    </row>
    <row r="39" spans="1:12" s="2" customFormat="1" x14ac:dyDescent="0.25">
      <c r="A39" s="141"/>
      <c r="I39" s="161"/>
      <c r="J39" s="156"/>
      <c r="K39" s="156"/>
      <c r="L39" s="156"/>
    </row>
    <row r="40" spans="1:12" s="2" customFormat="1" x14ac:dyDescent="0.25">
      <c r="A40" s="141"/>
      <c r="I40" s="161"/>
      <c r="J40" s="156"/>
      <c r="K40" s="156"/>
      <c r="L40" s="156"/>
    </row>
    <row r="41" spans="1:12" s="2" customFormat="1" x14ac:dyDescent="0.25">
      <c r="I41" s="161"/>
      <c r="J41" s="156"/>
      <c r="K41" s="156"/>
      <c r="L41" s="156"/>
    </row>
    <row r="42" spans="1:12" s="2" customFormat="1" x14ac:dyDescent="0.25">
      <c r="I42" s="161"/>
      <c r="J42" s="156"/>
      <c r="K42" s="156"/>
      <c r="L42" s="156"/>
    </row>
    <row r="43" spans="1:12" s="2" customFormat="1" x14ac:dyDescent="0.25">
      <c r="I43" s="161"/>
      <c r="J43" s="156"/>
      <c r="K43" s="156"/>
      <c r="L43" s="156"/>
    </row>
    <row r="44" spans="1:12" s="2" customFormat="1" x14ac:dyDescent="0.25">
      <c r="I44" s="161"/>
      <c r="J44" s="156"/>
      <c r="K44" s="156"/>
      <c r="L44" s="156"/>
    </row>
    <row r="45" spans="1:12" s="2" customFormat="1" x14ac:dyDescent="0.25">
      <c r="I45" s="161"/>
      <c r="J45" s="156"/>
      <c r="K45" s="156"/>
      <c r="L45" s="156"/>
    </row>
    <row r="46" spans="1:12" s="2" customFormat="1" x14ac:dyDescent="0.25">
      <c r="I46" s="161"/>
      <c r="J46" s="156"/>
      <c r="K46" s="156"/>
      <c r="L46" s="156"/>
    </row>
    <row r="47" spans="1:12" s="2" customFormat="1" x14ac:dyDescent="0.25">
      <c r="I47" s="161"/>
      <c r="J47" s="156"/>
      <c r="K47" s="156"/>
      <c r="L47" s="156"/>
    </row>
    <row r="48" spans="1:12" s="2" customFormat="1" x14ac:dyDescent="0.25">
      <c r="I48" s="161"/>
      <c r="J48" s="156"/>
      <c r="K48" s="156"/>
      <c r="L48" s="156"/>
    </row>
    <row r="49" spans="9:12" s="2" customFormat="1" x14ac:dyDescent="0.25">
      <c r="I49" s="161"/>
      <c r="J49" s="156"/>
      <c r="K49" s="156"/>
      <c r="L49" s="156"/>
    </row>
    <row r="50" spans="9:12" s="2" customFormat="1" x14ac:dyDescent="0.25">
      <c r="I50" s="161"/>
      <c r="J50" s="156"/>
      <c r="K50" s="156"/>
      <c r="L50" s="156"/>
    </row>
    <row r="51" spans="9:12" s="2" customFormat="1" x14ac:dyDescent="0.25">
      <c r="I51" s="161"/>
      <c r="J51" s="156"/>
      <c r="K51" s="156"/>
      <c r="L51" s="156"/>
    </row>
    <row r="52" spans="9:12" s="2" customFormat="1" x14ac:dyDescent="0.25">
      <c r="I52" s="161"/>
      <c r="J52" s="156"/>
      <c r="K52" s="156"/>
      <c r="L52" s="156"/>
    </row>
    <row r="53" spans="9:12" s="2" customFormat="1" x14ac:dyDescent="0.25">
      <c r="I53" s="161"/>
      <c r="J53" s="156"/>
      <c r="K53" s="156"/>
      <c r="L53" s="156"/>
    </row>
    <row r="54" spans="9:12" s="2" customFormat="1" x14ac:dyDescent="0.25">
      <c r="I54" s="161"/>
      <c r="J54" s="156"/>
      <c r="K54" s="156"/>
      <c r="L54" s="156"/>
    </row>
    <row r="55" spans="9:12" s="2" customFormat="1" x14ac:dyDescent="0.25">
      <c r="I55" s="161"/>
      <c r="J55" s="156"/>
      <c r="K55" s="156"/>
      <c r="L55" s="156"/>
    </row>
    <row r="56" spans="9:12" s="2" customFormat="1" x14ac:dyDescent="0.25">
      <c r="I56" s="161"/>
      <c r="J56" s="156"/>
      <c r="K56" s="156"/>
      <c r="L56" s="156"/>
    </row>
    <row r="57" spans="9:12" s="2" customFormat="1" x14ac:dyDescent="0.25">
      <c r="I57" s="161"/>
      <c r="J57" s="156"/>
      <c r="K57" s="156"/>
      <c r="L57" s="156"/>
    </row>
    <row r="58" spans="9:12" s="2" customFormat="1" x14ac:dyDescent="0.25">
      <c r="I58" s="161"/>
      <c r="J58" s="156"/>
      <c r="K58" s="156"/>
      <c r="L58" s="156"/>
    </row>
    <row r="59" spans="9:12" s="2" customFormat="1" x14ac:dyDescent="0.25">
      <c r="I59" s="161"/>
      <c r="J59" s="156"/>
      <c r="K59" s="156"/>
      <c r="L59" s="156"/>
    </row>
    <row r="60" spans="9:12" s="2" customFormat="1" x14ac:dyDescent="0.25">
      <c r="I60" s="161"/>
      <c r="J60" s="156"/>
      <c r="K60" s="156"/>
      <c r="L60" s="156"/>
    </row>
    <row r="61" spans="9:12" s="2" customFormat="1" x14ac:dyDescent="0.25">
      <c r="I61" s="161"/>
      <c r="J61" s="156"/>
      <c r="K61" s="156"/>
      <c r="L61" s="156"/>
    </row>
    <row r="62" spans="9:12" s="2" customFormat="1" x14ac:dyDescent="0.25">
      <c r="I62" s="161"/>
      <c r="J62" s="156"/>
      <c r="K62" s="156"/>
      <c r="L62" s="156"/>
    </row>
    <row r="63" spans="9:12" s="2" customFormat="1" x14ac:dyDescent="0.25">
      <c r="I63" s="161"/>
      <c r="J63" s="156"/>
      <c r="K63" s="156"/>
      <c r="L63" s="156"/>
    </row>
    <row r="64" spans="9:12" s="2" customFormat="1" x14ac:dyDescent="0.25">
      <c r="I64" s="161"/>
      <c r="J64" s="156"/>
      <c r="K64" s="156"/>
      <c r="L64" s="156"/>
    </row>
    <row r="65" spans="9:12" s="2" customFormat="1" x14ac:dyDescent="0.25">
      <c r="I65" s="161"/>
      <c r="J65" s="156"/>
      <c r="K65" s="156"/>
      <c r="L65" s="156"/>
    </row>
    <row r="66" spans="9:12" s="2" customFormat="1" x14ac:dyDescent="0.25">
      <c r="I66" s="161"/>
      <c r="J66" s="156"/>
      <c r="K66" s="156"/>
      <c r="L66" s="156"/>
    </row>
    <row r="67" spans="9:12" s="2" customFormat="1" x14ac:dyDescent="0.25">
      <c r="I67" s="161"/>
      <c r="J67" s="156"/>
      <c r="K67" s="156"/>
      <c r="L67" s="156"/>
    </row>
    <row r="68" spans="9:12" s="2" customFormat="1" x14ac:dyDescent="0.25">
      <c r="I68" s="161"/>
      <c r="J68" s="156"/>
      <c r="K68" s="156"/>
      <c r="L68" s="156"/>
    </row>
    <row r="69" spans="9:12" s="2" customFormat="1" x14ac:dyDescent="0.25">
      <c r="I69" s="161"/>
      <c r="J69" s="156"/>
      <c r="K69" s="156"/>
      <c r="L69" s="156"/>
    </row>
    <row r="70" spans="9:12" s="2" customFormat="1" x14ac:dyDescent="0.25">
      <c r="I70" s="161"/>
      <c r="J70" s="156"/>
      <c r="K70" s="156"/>
      <c r="L70" s="156"/>
    </row>
    <row r="71" spans="9:12" s="2" customFormat="1" x14ac:dyDescent="0.25">
      <c r="I71" s="161"/>
      <c r="J71" s="156"/>
      <c r="K71" s="156"/>
      <c r="L71" s="156"/>
    </row>
    <row r="72" spans="9:12" s="2" customFormat="1" x14ac:dyDescent="0.25">
      <c r="I72" s="161"/>
      <c r="J72" s="156"/>
      <c r="K72" s="156"/>
      <c r="L72" s="156"/>
    </row>
    <row r="73" spans="9:12" s="2" customFormat="1" x14ac:dyDescent="0.25">
      <c r="I73" s="161"/>
      <c r="J73" s="156"/>
      <c r="K73" s="156"/>
      <c r="L73" s="156"/>
    </row>
    <row r="74" spans="9:12" s="2" customFormat="1" x14ac:dyDescent="0.25">
      <c r="I74" s="161"/>
      <c r="J74" s="156"/>
      <c r="K74" s="156"/>
      <c r="L74" s="156"/>
    </row>
    <row r="75" spans="9:12" s="2" customFormat="1" x14ac:dyDescent="0.25">
      <c r="I75" s="161"/>
      <c r="J75" s="156"/>
      <c r="K75" s="156"/>
      <c r="L75" s="156"/>
    </row>
    <row r="76" spans="9:12" s="2" customFormat="1" x14ac:dyDescent="0.25">
      <c r="I76" s="161"/>
      <c r="J76" s="156"/>
      <c r="K76" s="156"/>
      <c r="L76" s="156"/>
    </row>
    <row r="77" spans="9:12" s="2" customFormat="1" x14ac:dyDescent="0.25">
      <c r="I77" s="161"/>
      <c r="J77" s="156"/>
      <c r="K77" s="156"/>
      <c r="L77" s="156"/>
    </row>
    <row r="78" spans="9:12" s="2" customFormat="1" x14ac:dyDescent="0.25">
      <c r="I78" s="161"/>
      <c r="J78" s="156"/>
      <c r="K78" s="156"/>
      <c r="L78" s="156"/>
    </row>
    <row r="79" spans="9:12" s="2" customFormat="1" x14ac:dyDescent="0.25">
      <c r="I79" s="161"/>
      <c r="J79" s="156"/>
      <c r="K79" s="156"/>
      <c r="L79" s="156"/>
    </row>
    <row r="80" spans="9:12" s="2" customFormat="1" x14ac:dyDescent="0.25">
      <c r="I80" s="161"/>
      <c r="J80" s="156"/>
      <c r="K80" s="156"/>
      <c r="L80" s="156"/>
    </row>
    <row r="81" spans="9:12" s="2" customFormat="1" x14ac:dyDescent="0.25">
      <c r="I81" s="161"/>
      <c r="J81" s="156"/>
      <c r="K81" s="156"/>
      <c r="L81" s="156"/>
    </row>
    <row r="82" spans="9:12" s="2" customFormat="1" x14ac:dyDescent="0.25">
      <c r="I82" s="161"/>
      <c r="J82" s="156"/>
      <c r="K82" s="156"/>
      <c r="L82" s="156"/>
    </row>
    <row r="83" spans="9:12" s="2" customFormat="1" x14ac:dyDescent="0.25">
      <c r="I83" s="161"/>
      <c r="J83" s="156"/>
      <c r="K83" s="156"/>
      <c r="L83" s="156"/>
    </row>
    <row r="84" spans="9:12" s="2" customFormat="1" x14ac:dyDescent="0.25">
      <c r="I84" s="161"/>
      <c r="J84" s="156"/>
      <c r="K84" s="156"/>
      <c r="L84" s="156"/>
    </row>
    <row r="85" spans="9:12" s="2" customFormat="1" x14ac:dyDescent="0.25">
      <c r="I85" s="161"/>
      <c r="J85" s="156"/>
      <c r="K85" s="156"/>
      <c r="L85" s="156"/>
    </row>
    <row r="86" spans="9:12" s="2" customFormat="1" x14ac:dyDescent="0.25">
      <c r="I86" s="161"/>
      <c r="J86" s="156"/>
      <c r="K86" s="156"/>
      <c r="L86" s="156"/>
    </row>
    <row r="87" spans="9:12" s="2" customFormat="1" x14ac:dyDescent="0.25">
      <c r="I87" s="161"/>
      <c r="J87" s="156"/>
      <c r="K87" s="156"/>
      <c r="L87" s="156"/>
    </row>
    <row r="88" spans="9:12" s="2" customFormat="1" x14ac:dyDescent="0.25">
      <c r="I88" s="161"/>
      <c r="J88" s="156"/>
      <c r="K88" s="156"/>
      <c r="L88" s="156"/>
    </row>
    <row r="89" spans="9:12" s="2" customFormat="1" x14ac:dyDescent="0.25">
      <c r="I89" s="161"/>
      <c r="J89" s="156"/>
      <c r="K89" s="156"/>
      <c r="L89" s="156"/>
    </row>
    <row r="90" spans="9:12" s="2" customFormat="1" x14ac:dyDescent="0.25">
      <c r="I90" s="161"/>
      <c r="J90" s="156"/>
      <c r="K90" s="156"/>
      <c r="L90" s="156"/>
    </row>
    <row r="91" spans="9:12" s="2" customFormat="1" x14ac:dyDescent="0.25">
      <c r="I91" s="161"/>
      <c r="J91" s="156"/>
      <c r="K91" s="156"/>
      <c r="L91" s="156"/>
    </row>
    <row r="92" spans="9:12" s="2" customFormat="1" x14ac:dyDescent="0.25">
      <c r="I92" s="161"/>
      <c r="J92" s="156"/>
      <c r="K92" s="156"/>
      <c r="L92" s="156"/>
    </row>
    <row r="93" spans="9:12" s="2" customFormat="1" x14ac:dyDescent="0.25">
      <c r="I93" s="161"/>
      <c r="J93" s="156"/>
      <c r="K93" s="156"/>
      <c r="L93" s="156"/>
    </row>
    <row r="94" spans="9:12" s="2" customFormat="1" x14ac:dyDescent="0.25">
      <c r="I94" s="161"/>
      <c r="J94" s="156"/>
      <c r="K94" s="156"/>
      <c r="L94" s="156"/>
    </row>
    <row r="95" spans="9:12" s="2" customFormat="1" x14ac:dyDescent="0.25">
      <c r="I95" s="161"/>
      <c r="J95" s="156"/>
      <c r="K95" s="156"/>
      <c r="L95" s="156"/>
    </row>
    <row r="96" spans="9:12" s="2" customFormat="1" x14ac:dyDescent="0.25">
      <c r="I96" s="161"/>
      <c r="J96" s="156"/>
      <c r="K96" s="156"/>
      <c r="L96" s="156"/>
    </row>
    <row r="97" spans="9:12" s="2" customFormat="1" x14ac:dyDescent="0.25">
      <c r="I97" s="161"/>
      <c r="J97" s="156"/>
      <c r="K97" s="156"/>
      <c r="L97" s="156"/>
    </row>
    <row r="98" spans="9:12" s="2" customFormat="1" x14ac:dyDescent="0.25">
      <c r="I98" s="161"/>
      <c r="J98" s="156"/>
      <c r="K98" s="156"/>
      <c r="L98" s="156"/>
    </row>
    <row r="99" spans="9:12" s="2" customFormat="1" x14ac:dyDescent="0.25">
      <c r="I99" s="161"/>
      <c r="J99" s="156"/>
      <c r="K99" s="156"/>
      <c r="L99" s="156"/>
    </row>
    <row r="100" spans="9:12" s="2" customFormat="1" x14ac:dyDescent="0.25">
      <c r="I100" s="161"/>
      <c r="J100" s="156"/>
      <c r="K100" s="156"/>
      <c r="L100" s="156"/>
    </row>
    <row r="101" spans="9:12" s="2" customFormat="1" x14ac:dyDescent="0.25">
      <c r="I101" s="161"/>
      <c r="J101" s="156"/>
      <c r="K101" s="156"/>
      <c r="L101" s="156"/>
    </row>
    <row r="102" spans="9:12" s="2" customFormat="1" x14ac:dyDescent="0.25">
      <c r="I102" s="161"/>
      <c r="J102" s="156"/>
      <c r="K102" s="156"/>
      <c r="L102" s="156"/>
    </row>
    <row r="103" spans="9:12" s="2" customFormat="1" x14ac:dyDescent="0.25">
      <c r="I103" s="161"/>
      <c r="J103" s="156"/>
      <c r="K103" s="156"/>
      <c r="L103" s="156"/>
    </row>
    <row r="104" spans="9:12" s="2" customFormat="1" x14ac:dyDescent="0.25">
      <c r="I104" s="161"/>
      <c r="J104" s="156"/>
      <c r="K104" s="156"/>
      <c r="L104" s="156"/>
    </row>
    <row r="105" spans="9:12" s="2" customFormat="1" x14ac:dyDescent="0.25">
      <c r="I105" s="161"/>
      <c r="J105" s="156"/>
      <c r="K105" s="156"/>
      <c r="L105" s="156"/>
    </row>
    <row r="106" spans="9:12" s="2" customFormat="1" x14ac:dyDescent="0.25">
      <c r="I106" s="161"/>
      <c r="J106" s="156"/>
      <c r="K106" s="156"/>
      <c r="L106" s="156"/>
    </row>
    <row r="107" spans="9:12" s="2" customFormat="1" x14ac:dyDescent="0.25">
      <c r="I107" s="161"/>
      <c r="J107" s="156"/>
      <c r="K107" s="156"/>
      <c r="L107" s="156"/>
    </row>
    <row r="108" spans="9:12" s="2" customFormat="1" x14ac:dyDescent="0.25">
      <c r="I108" s="161"/>
      <c r="J108" s="156"/>
      <c r="K108" s="156"/>
      <c r="L108" s="156"/>
    </row>
    <row r="109" spans="9:12" s="2" customFormat="1" x14ac:dyDescent="0.25">
      <c r="I109" s="161"/>
      <c r="J109" s="156"/>
      <c r="K109" s="156"/>
      <c r="L109" s="156"/>
    </row>
    <row r="110" spans="9:12" s="2" customFormat="1" x14ac:dyDescent="0.25">
      <c r="I110" s="161"/>
      <c r="J110" s="156"/>
      <c r="K110" s="156"/>
      <c r="L110" s="156"/>
    </row>
    <row r="111" spans="9:12" s="2" customFormat="1" x14ac:dyDescent="0.25">
      <c r="I111" s="161"/>
      <c r="J111" s="156"/>
      <c r="K111" s="156"/>
      <c r="L111" s="156"/>
    </row>
    <row r="112" spans="9:12" s="2" customFormat="1" x14ac:dyDescent="0.25">
      <c r="I112" s="161"/>
      <c r="J112" s="156"/>
      <c r="K112" s="156"/>
      <c r="L112" s="156"/>
    </row>
    <row r="113" spans="9:12" s="2" customFormat="1" x14ac:dyDescent="0.25">
      <c r="I113" s="161"/>
      <c r="J113" s="156"/>
      <c r="K113" s="156"/>
      <c r="L113" s="156"/>
    </row>
    <row r="114" spans="9:12" s="2" customFormat="1" x14ac:dyDescent="0.25">
      <c r="I114" s="161"/>
      <c r="J114" s="156"/>
      <c r="K114" s="156"/>
      <c r="L114" s="156"/>
    </row>
    <row r="115" spans="9:12" s="2" customFormat="1" x14ac:dyDescent="0.25">
      <c r="I115" s="161"/>
      <c r="J115" s="156"/>
      <c r="K115" s="156"/>
      <c r="L115" s="156"/>
    </row>
    <row r="116" spans="9:12" s="2" customFormat="1" x14ac:dyDescent="0.25">
      <c r="I116" s="161"/>
      <c r="J116" s="156"/>
      <c r="K116" s="156"/>
      <c r="L116" s="156"/>
    </row>
    <row r="117" spans="9:12" s="2" customFormat="1" x14ac:dyDescent="0.25">
      <c r="I117" s="161"/>
      <c r="J117" s="156"/>
      <c r="K117" s="156"/>
      <c r="L117" s="156"/>
    </row>
    <row r="118" spans="9:12" s="2" customFormat="1" x14ac:dyDescent="0.25">
      <c r="I118" s="161"/>
      <c r="J118" s="156"/>
      <c r="K118" s="156"/>
      <c r="L118" s="156"/>
    </row>
    <row r="119" spans="9:12" s="2" customFormat="1" x14ac:dyDescent="0.25">
      <c r="I119" s="161"/>
      <c r="J119" s="156"/>
      <c r="K119" s="156"/>
      <c r="L119" s="156"/>
    </row>
    <row r="120" spans="9:12" s="2" customFormat="1" x14ac:dyDescent="0.25">
      <c r="I120" s="161"/>
      <c r="J120" s="156"/>
      <c r="K120" s="156"/>
      <c r="L120" s="156"/>
    </row>
    <row r="121" spans="9:12" s="2" customFormat="1" x14ac:dyDescent="0.25">
      <c r="I121" s="161"/>
      <c r="J121" s="156"/>
      <c r="K121" s="156"/>
      <c r="L121" s="156"/>
    </row>
    <row r="122" spans="9:12" s="2" customFormat="1" x14ac:dyDescent="0.25">
      <c r="I122" s="161"/>
      <c r="J122" s="156"/>
      <c r="K122" s="156"/>
      <c r="L122" s="156"/>
    </row>
    <row r="123" spans="9:12" s="2" customFormat="1" x14ac:dyDescent="0.25">
      <c r="I123" s="161"/>
      <c r="J123" s="156"/>
      <c r="K123" s="156"/>
      <c r="L123" s="156"/>
    </row>
    <row r="124" spans="9:12" s="2" customFormat="1" x14ac:dyDescent="0.25">
      <c r="I124" s="161"/>
      <c r="J124" s="156"/>
      <c r="K124" s="156"/>
      <c r="L124" s="156"/>
    </row>
    <row r="125" spans="9:12" s="2" customFormat="1" x14ac:dyDescent="0.25">
      <c r="I125" s="161"/>
      <c r="J125" s="156"/>
      <c r="K125" s="156"/>
      <c r="L125" s="156"/>
    </row>
    <row r="126" spans="9:12" s="2" customFormat="1" x14ac:dyDescent="0.25">
      <c r="I126" s="161"/>
      <c r="J126" s="156"/>
      <c r="K126" s="156"/>
      <c r="L126" s="156"/>
    </row>
    <row r="127" spans="9:12" s="2" customFormat="1" x14ac:dyDescent="0.25">
      <c r="I127" s="161"/>
      <c r="J127" s="156"/>
      <c r="K127" s="156"/>
      <c r="L127" s="156"/>
    </row>
    <row r="128" spans="9:12" s="2" customFormat="1" x14ac:dyDescent="0.25">
      <c r="I128" s="161"/>
      <c r="J128" s="156"/>
      <c r="K128" s="156"/>
      <c r="L128" s="156"/>
    </row>
    <row r="129" spans="9:12" s="2" customFormat="1" x14ac:dyDescent="0.25">
      <c r="I129" s="161"/>
      <c r="J129" s="156"/>
      <c r="K129" s="156"/>
      <c r="L129" s="156"/>
    </row>
    <row r="130" spans="9:12" s="2" customFormat="1" x14ac:dyDescent="0.25">
      <c r="I130" s="161"/>
      <c r="J130" s="156"/>
      <c r="K130" s="156"/>
      <c r="L130" s="156"/>
    </row>
    <row r="131" spans="9:12" s="2" customFormat="1" x14ac:dyDescent="0.25">
      <c r="I131" s="161"/>
      <c r="J131" s="156"/>
      <c r="K131" s="156"/>
      <c r="L131" s="156"/>
    </row>
    <row r="132" spans="9:12" s="2" customFormat="1" x14ac:dyDescent="0.25">
      <c r="I132" s="161"/>
      <c r="J132" s="156"/>
      <c r="K132" s="156"/>
      <c r="L132" s="156"/>
    </row>
    <row r="133" spans="9:12" s="2" customFormat="1" x14ac:dyDescent="0.25">
      <c r="I133" s="161"/>
      <c r="J133" s="156"/>
      <c r="K133" s="156"/>
      <c r="L133" s="156"/>
    </row>
    <row r="134" spans="9:12" s="2" customFormat="1" x14ac:dyDescent="0.25">
      <c r="I134" s="161"/>
      <c r="J134" s="156"/>
      <c r="K134" s="156"/>
      <c r="L134" s="156"/>
    </row>
    <row r="135" spans="9:12" s="2" customFormat="1" x14ac:dyDescent="0.25">
      <c r="I135" s="161"/>
      <c r="J135" s="156"/>
      <c r="K135" s="156"/>
      <c r="L135" s="156"/>
    </row>
    <row r="136" spans="9:12" s="2" customFormat="1" x14ac:dyDescent="0.25">
      <c r="I136" s="161"/>
      <c r="J136" s="156"/>
      <c r="K136" s="156"/>
      <c r="L136" s="156"/>
    </row>
    <row r="137" spans="9:12" s="2" customFormat="1" x14ac:dyDescent="0.25">
      <c r="I137" s="161"/>
      <c r="J137" s="156"/>
      <c r="K137" s="156"/>
      <c r="L137" s="156"/>
    </row>
    <row r="138" spans="9:12" s="2" customFormat="1" x14ac:dyDescent="0.25">
      <c r="I138" s="161"/>
      <c r="J138" s="156"/>
      <c r="K138" s="156"/>
      <c r="L138" s="156"/>
    </row>
    <row r="139" spans="9:12" s="2" customFormat="1" x14ac:dyDescent="0.25">
      <c r="I139" s="161"/>
      <c r="J139" s="156"/>
      <c r="K139" s="156"/>
      <c r="L139" s="156"/>
    </row>
    <row r="140" spans="9:12" s="2" customFormat="1" x14ac:dyDescent="0.25">
      <c r="I140" s="161"/>
      <c r="J140" s="156"/>
      <c r="K140" s="156"/>
      <c r="L140" s="156"/>
    </row>
    <row r="141" spans="9:12" s="2" customFormat="1" x14ac:dyDescent="0.25">
      <c r="I141" s="161"/>
      <c r="J141" s="156"/>
      <c r="K141" s="156"/>
      <c r="L141" s="156"/>
    </row>
    <row r="142" spans="9:12" s="2" customFormat="1" x14ac:dyDescent="0.25">
      <c r="I142" s="161"/>
      <c r="J142" s="156"/>
      <c r="K142" s="156"/>
      <c r="L142" s="156"/>
    </row>
    <row r="143" spans="9:12" s="2" customFormat="1" x14ac:dyDescent="0.25">
      <c r="I143" s="161"/>
      <c r="J143" s="156"/>
      <c r="K143" s="156"/>
      <c r="L143" s="156"/>
    </row>
    <row r="144" spans="9:12" s="2" customFormat="1" x14ac:dyDescent="0.25">
      <c r="I144" s="161"/>
      <c r="J144" s="156"/>
      <c r="K144" s="156"/>
      <c r="L144" s="156"/>
    </row>
    <row r="145" spans="9:12" s="2" customFormat="1" x14ac:dyDescent="0.25">
      <c r="I145" s="161"/>
      <c r="J145" s="156"/>
      <c r="K145" s="156"/>
      <c r="L145" s="156"/>
    </row>
    <row r="146" spans="9:12" s="2" customFormat="1" x14ac:dyDescent="0.25">
      <c r="I146" s="161"/>
      <c r="J146" s="156"/>
      <c r="K146" s="156"/>
      <c r="L146" s="156"/>
    </row>
    <row r="147" spans="9:12" s="2" customFormat="1" x14ac:dyDescent="0.25">
      <c r="I147" s="161"/>
      <c r="J147" s="156"/>
      <c r="K147" s="156"/>
      <c r="L147" s="156"/>
    </row>
    <row r="148" spans="9:12" s="2" customFormat="1" x14ac:dyDescent="0.25">
      <c r="I148" s="161"/>
      <c r="J148" s="156"/>
      <c r="K148" s="156"/>
      <c r="L148" s="156"/>
    </row>
    <row r="149" spans="9:12" s="2" customFormat="1" x14ac:dyDescent="0.25">
      <c r="I149" s="161"/>
      <c r="J149" s="156"/>
      <c r="K149" s="156"/>
      <c r="L149" s="156"/>
    </row>
    <row r="150" spans="9:12" s="2" customFormat="1" x14ac:dyDescent="0.25">
      <c r="I150" s="161"/>
      <c r="J150" s="156"/>
      <c r="K150" s="156"/>
      <c r="L150" s="156"/>
    </row>
    <row r="151" spans="9:12" s="2" customFormat="1" x14ac:dyDescent="0.25">
      <c r="I151" s="161"/>
      <c r="J151" s="156"/>
      <c r="K151" s="156"/>
      <c r="L151" s="156"/>
    </row>
    <row r="152" spans="9:12" s="2" customFormat="1" x14ac:dyDescent="0.25">
      <c r="I152" s="161"/>
      <c r="J152" s="156"/>
      <c r="K152" s="156"/>
      <c r="L152" s="156"/>
    </row>
    <row r="153" spans="9:12" s="2" customFormat="1" x14ac:dyDescent="0.25">
      <c r="I153" s="161"/>
      <c r="J153" s="156"/>
      <c r="K153" s="156"/>
      <c r="L153" s="156"/>
    </row>
    <row r="154" spans="9:12" s="2" customFormat="1" x14ac:dyDescent="0.25">
      <c r="I154" s="161"/>
      <c r="J154" s="156"/>
      <c r="K154" s="156"/>
      <c r="L154" s="156"/>
    </row>
    <row r="155" spans="9:12" s="2" customFormat="1" x14ac:dyDescent="0.25">
      <c r="I155" s="161"/>
      <c r="J155" s="156"/>
      <c r="K155" s="156"/>
      <c r="L155" s="156"/>
    </row>
    <row r="156" spans="9:12" s="2" customFormat="1" x14ac:dyDescent="0.25">
      <c r="I156" s="161"/>
      <c r="J156" s="156"/>
      <c r="K156" s="156"/>
      <c r="L156" s="156"/>
    </row>
    <row r="157" spans="9:12" s="2" customFormat="1" x14ac:dyDescent="0.25">
      <c r="I157" s="161"/>
      <c r="J157" s="156"/>
      <c r="K157" s="156"/>
      <c r="L157" s="156"/>
    </row>
    <row r="158" spans="9:12" s="2" customFormat="1" x14ac:dyDescent="0.25">
      <c r="I158" s="161"/>
      <c r="J158" s="156"/>
      <c r="K158" s="156"/>
      <c r="L158" s="156"/>
    </row>
    <row r="159" spans="9:12" s="2" customFormat="1" x14ac:dyDescent="0.25">
      <c r="I159" s="161"/>
      <c r="J159" s="156"/>
      <c r="K159" s="156"/>
      <c r="L159" s="156"/>
    </row>
    <row r="160" spans="9:12" s="2" customFormat="1" x14ac:dyDescent="0.25">
      <c r="I160" s="161"/>
      <c r="J160" s="156"/>
      <c r="K160" s="156"/>
      <c r="L160" s="156"/>
    </row>
    <row r="161" spans="9:12" s="2" customFormat="1" x14ac:dyDescent="0.25">
      <c r="I161" s="161"/>
      <c r="J161" s="156"/>
      <c r="K161" s="156"/>
      <c r="L161" s="156"/>
    </row>
    <row r="162" spans="9:12" s="2" customFormat="1" x14ac:dyDescent="0.25">
      <c r="I162" s="161"/>
      <c r="J162" s="156"/>
      <c r="K162" s="156"/>
      <c r="L162" s="156"/>
    </row>
    <row r="163" spans="9:12" s="2" customFormat="1" x14ac:dyDescent="0.25">
      <c r="I163" s="161"/>
      <c r="J163" s="156"/>
      <c r="K163" s="156"/>
      <c r="L163" s="156"/>
    </row>
    <row r="164" spans="9:12" s="2" customFormat="1" x14ac:dyDescent="0.25">
      <c r="I164" s="161"/>
      <c r="J164" s="156"/>
      <c r="K164" s="156"/>
      <c r="L164" s="156"/>
    </row>
    <row r="165" spans="9:12" s="2" customFormat="1" x14ac:dyDescent="0.25">
      <c r="I165" s="161"/>
      <c r="J165" s="156"/>
      <c r="K165" s="156"/>
      <c r="L165" s="156"/>
    </row>
    <row r="166" spans="9:12" s="2" customFormat="1" x14ac:dyDescent="0.25">
      <c r="I166" s="161"/>
      <c r="J166" s="156"/>
      <c r="K166" s="156"/>
      <c r="L166" s="156"/>
    </row>
    <row r="167" spans="9:12" s="2" customFormat="1" x14ac:dyDescent="0.25">
      <c r="I167" s="161"/>
      <c r="J167" s="156"/>
      <c r="K167" s="156"/>
      <c r="L167" s="156"/>
    </row>
    <row r="168" spans="9:12" s="2" customFormat="1" x14ac:dyDescent="0.25">
      <c r="I168" s="161"/>
      <c r="J168" s="156"/>
      <c r="K168" s="156"/>
      <c r="L168" s="156"/>
    </row>
    <row r="169" spans="9:12" s="2" customFormat="1" x14ac:dyDescent="0.25">
      <c r="I169" s="161"/>
      <c r="J169" s="156"/>
      <c r="K169" s="156"/>
      <c r="L169" s="156"/>
    </row>
    <row r="170" spans="9:12" s="2" customFormat="1" x14ac:dyDescent="0.25">
      <c r="I170" s="161"/>
      <c r="J170" s="156"/>
      <c r="K170" s="156"/>
      <c r="L170" s="156"/>
    </row>
    <row r="171" spans="9:12" s="2" customFormat="1" x14ac:dyDescent="0.25">
      <c r="I171" s="161"/>
      <c r="J171" s="156"/>
      <c r="K171" s="156"/>
      <c r="L171" s="156"/>
    </row>
    <row r="172" spans="9:12" s="2" customFormat="1" x14ac:dyDescent="0.25">
      <c r="I172" s="161"/>
      <c r="J172" s="156"/>
      <c r="K172" s="156"/>
      <c r="L172" s="156"/>
    </row>
    <row r="173" spans="9:12" s="2" customFormat="1" x14ac:dyDescent="0.25">
      <c r="I173" s="161"/>
      <c r="J173" s="156"/>
      <c r="K173" s="156"/>
      <c r="L173" s="156"/>
    </row>
    <row r="174" spans="9:12" s="2" customFormat="1" x14ac:dyDescent="0.25">
      <c r="I174" s="161"/>
      <c r="J174" s="156"/>
      <c r="K174" s="156"/>
      <c r="L174" s="156"/>
    </row>
    <row r="175" spans="9:12" s="2" customFormat="1" x14ac:dyDescent="0.25">
      <c r="I175" s="161"/>
      <c r="J175" s="156"/>
      <c r="K175" s="156"/>
      <c r="L175" s="156"/>
    </row>
    <row r="176" spans="9:12" s="2" customFormat="1" x14ac:dyDescent="0.25">
      <c r="I176" s="161"/>
      <c r="J176" s="156"/>
      <c r="K176" s="156"/>
      <c r="L176" s="156"/>
    </row>
    <row r="177" spans="9:12" s="2" customFormat="1" x14ac:dyDescent="0.25">
      <c r="I177" s="161"/>
      <c r="J177" s="156"/>
      <c r="K177" s="156"/>
      <c r="L177" s="156"/>
    </row>
    <row r="178" spans="9:12" s="2" customFormat="1" x14ac:dyDescent="0.25">
      <c r="I178" s="161"/>
      <c r="J178" s="156"/>
      <c r="K178" s="156"/>
      <c r="L178" s="156"/>
    </row>
    <row r="179" spans="9:12" s="2" customFormat="1" x14ac:dyDescent="0.25">
      <c r="I179" s="161"/>
      <c r="J179" s="156"/>
      <c r="K179" s="156"/>
      <c r="L179" s="156"/>
    </row>
    <row r="180" spans="9:12" s="2" customFormat="1" x14ac:dyDescent="0.25">
      <c r="I180" s="161"/>
      <c r="J180" s="156"/>
      <c r="K180" s="156"/>
      <c r="L180" s="156"/>
    </row>
    <row r="181" spans="9:12" s="2" customFormat="1" x14ac:dyDescent="0.25">
      <c r="I181" s="161"/>
      <c r="J181" s="156"/>
      <c r="K181" s="156"/>
      <c r="L181" s="156"/>
    </row>
    <row r="182" spans="9:12" s="2" customFormat="1" x14ac:dyDescent="0.25">
      <c r="I182" s="161"/>
      <c r="J182" s="156"/>
      <c r="K182" s="156"/>
      <c r="L182" s="156"/>
    </row>
    <row r="183" spans="9:12" s="2" customFormat="1" x14ac:dyDescent="0.25">
      <c r="I183" s="161"/>
      <c r="J183" s="156"/>
      <c r="K183" s="156"/>
      <c r="L183" s="156"/>
    </row>
    <row r="184" spans="9:12" s="2" customFormat="1" x14ac:dyDescent="0.25">
      <c r="I184" s="161"/>
      <c r="J184" s="156"/>
      <c r="K184" s="156"/>
      <c r="L184" s="156"/>
    </row>
    <row r="185" spans="9:12" s="2" customFormat="1" x14ac:dyDescent="0.25">
      <c r="I185" s="161"/>
      <c r="J185" s="156"/>
      <c r="K185" s="156"/>
      <c r="L185" s="156"/>
    </row>
    <row r="186" spans="9:12" s="2" customFormat="1" x14ac:dyDescent="0.25">
      <c r="I186" s="161"/>
      <c r="J186" s="156"/>
      <c r="K186" s="156"/>
      <c r="L186" s="156"/>
    </row>
    <row r="187" spans="9:12" s="2" customFormat="1" x14ac:dyDescent="0.25">
      <c r="I187" s="161"/>
      <c r="J187" s="156"/>
      <c r="K187" s="156"/>
      <c r="L187" s="156"/>
    </row>
    <row r="188" spans="9:12" s="2" customFormat="1" x14ac:dyDescent="0.25">
      <c r="I188" s="161"/>
      <c r="J188" s="156"/>
      <c r="K188" s="156"/>
      <c r="L188" s="156"/>
    </row>
    <row r="189" spans="9:12" s="2" customFormat="1" x14ac:dyDescent="0.25">
      <c r="I189" s="161"/>
      <c r="J189" s="156"/>
      <c r="K189" s="156"/>
      <c r="L189" s="156"/>
    </row>
    <row r="190" spans="9:12" s="2" customFormat="1" x14ac:dyDescent="0.25">
      <c r="I190" s="161"/>
      <c r="J190" s="156"/>
      <c r="K190" s="156"/>
      <c r="L190" s="156"/>
    </row>
    <row r="191" spans="9:12" s="2" customFormat="1" x14ac:dyDescent="0.25">
      <c r="I191" s="161"/>
      <c r="J191" s="156"/>
      <c r="K191" s="156"/>
      <c r="L191" s="156"/>
    </row>
    <row r="192" spans="9:12" s="2" customFormat="1" x14ac:dyDescent="0.25">
      <c r="I192" s="161"/>
      <c r="J192" s="156"/>
      <c r="K192" s="156"/>
      <c r="L192" s="156"/>
    </row>
    <row r="193" spans="9:12" s="2" customFormat="1" x14ac:dyDescent="0.25">
      <c r="I193" s="161"/>
      <c r="J193" s="156"/>
      <c r="K193" s="156"/>
      <c r="L193" s="156"/>
    </row>
    <row r="194" spans="9:12" s="2" customFormat="1" x14ac:dyDescent="0.25">
      <c r="I194" s="161"/>
      <c r="J194" s="156"/>
      <c r="K194" s="156"/>
      <c r="L194" s="156"/>
    </row>
    <row r="195" spans="9:12" s="2" customFormat="1" x14ac:dyDescent="0.25">
      <c r="I195" s="161"/>
      <c r="J195" s="156"/>
      <c r="K195" s="156"/>
      <c r="L195" s="156"/>
    </row>
    <row r="196" spans="9:12" s="2" customFormat="1" x14ac:dyDescent="0.25">
      <c r="I196" s="161"/>
      <c r="J196" s="156"/>
      <c r="K196" s="156"/>
      <c r="L196" s="156"/>
    </row>
    <row r="197" spans="9:12" s="2" customFormat="1" x14ac:dyDescent="0.25">
      <c r="I197" s="161"/>
      <c r="J197" s="156"/>
      <c r="K197" s="156"/>
      <c r="L197" s="156"/>
    </row>
    <row r="198" spans="9:12" s="2" customFormat="1" x14ac:dyDescent="0.25">
      <c r="I198" s="161"/>
      <c r="J198" s="156"/>
      <c r="K198" s="156"/>
      <c r="L198" s="156"/>
    </row>
    <row r="199" spans="9:12" s="2" customFormat="1" x14ac:dyDescent="0.25">
      <c r="I199" s="161"/>
      <c r="J199" s="156"/>
      <c r="K199" s="156"/>
      <c r="L199" s="156"/>
    </row>
    <row r="200" spans="9:12" s="2" customFormat="1" x14ac:dyDescent="0.25">
      <c r="I200" s="161"/>
      <c r="J200" s="156"/>
      <c r="K200" s="156"/>
      <c r="L200" s="156"/>
    </row>
    <row r="201" spans="9:12" s="2" customFormat="1" x14ac:dyDescent="0.25">
      <c r="I201" s="161"/>
      <c r="J201" s="156"/>
      <c r="K201" s="156"/>
      <c r="L201" s="156"/>
    </row>
    <row r="202" spans="9:12" s="2" customFormat="1" x14ac:dyDescent="0.25">
      <c r="I202" s="161"/>
      <c r="J202" s="156"/>
      <c r="K202" s="156"/>
      <c r="L202" s="156"/>
    </row>
    <row r="203" spans="9:12" s="2" customFormat="1" x14ac:dyDescent="0.25">
      <c r="I203" s="161"/>
      <c r="J203" s="156"/>
      <c r="K203" s="156"/>
      <c r="L203" s="156"/>
    </row>
    <row r="204" spans="9:12" s="2" customFormat="1" x14ac:dyDescent="0.25">
      <c r="I204" s="161"/>
      <c r="J204" s="156"/>
      <c r="K204" s="156"/>
      <c r="L204" s="156"/>
    </row>
    <row r="205" spans="9:12" s="2" customFormat="1" x14ac:dyDescent="0.25">
      <c r="I205" s="161"/>
      <c r="J205" s="156"/>
      <c r="K205" s="156"/>
      <c r="L205" s="156"/>
    </row>
    <row r="206" spans="9:12" s="2" customFormat="1" x14ac:dyDescent="0.25">
      <c r="I206" s="161"/>
      <c r="J206" s="156"/>
      <c r="K206" s="156"/>
      <c r="L206" s="156"/>
    </row>
    <row r="207" spans="9:12" s="2" customFormat="1" x14ac:dyDescent="0.25">
      <c r="I207" s="161"/>
      <c r="J207" s="156"/>
      <c r="K207" s="156"/>
      <c r="L207" s="156"/>
    </row>
    <row r="208" spans="9:12" s="2" customFormat="1" x14ac:dyDescent="0.25">
      <c r="I208" s="161"/>
      <c r="J208" s="156"/>
      <c r="K208" s="156"/>
      <c r="L208" s="156"/>
    </row>
    <row r="209" spans="9:12" s="2" customFormat="1" x14ac:dyDescent="0.25">
      <c r="I209" s="161"/>
      <c r="J209" s="156"/>
      <c r="K209" s="156"/>
      <c r="L209" s="156"/>
    </row>
    <row r="210" spans="9:12" s="2" customFormat="1" x14ac:dyDescent="0.25">
      <c r="I210" s="161"/>
      <c r="J210" s="156"/>
      <c r="K210" s="156"/>
      <c r="L210" s="156"/>
    </row>
    <row r="211" spans="9:12" s="2" customFormat="1" x14ac:dyDescent="0.25">
      <c r="I211" s="161"/>
      <c r="J211" s="156"/>
      <c r="K211" s="156"/>
      <c r="L211" s="156"/>
    </row>
    <row r="212" spans="9:12" s="2" customFormat="1" x14ac:dyDescent="0.25">
      <c r="I212" s="161"/>
      <c r="J212" s="156"/>
      <c r="K212" s="156"/>
      <c r="L212" s="156"/>
    </row>
    <row r="213" spans="9:12" s="2" customFormat="1" x14ac:dyDescent="0.25">
      <c r="I213" s="161"/>
      <c r="J213" s="156"/>
      <c r="K213" s="156"/>
      <c r="L213" s="156"/>
    </row>
    <row r="214" spans="9:12" s="2" customFormat="1" x14ac:dyDescent="0.25">
      <c r="I214" s="161"/>
      <c r="J214" s="156"/>
      <c r="K214" s="156"/>
      <c r="L214" s="156"/>
    </row>
    <row r="215" spans="9:12" s="2" customFormat="1" x14ac:dyDescent="0.25">
      <c r="I215" s="161"/>
      <c r="J215" s="156"/>
      <c r="K215" s="156"/>
      <c r="L215" s="156"/>
    </row>
    <row r="216" spans="9:12" s="2" customFormat="1" x14ac:dyDescent="0.25">
      <c r="I216" s="161"/>
      <c r="J216" s="156"/>
      <c r="K216" s="156"/>
      <c r="L216" s="156"/>
    </row>
    <row r="217" spans="9:12" s="2" customFormat="1" x14ac:dyDescent="0.25">
      <c r="I217" s="161"/>
      <c r="J217" s="156"/>
      <c r="K217" s="156"/>
      <c r="L217" s="156"/>
    </row>
    <row r="218" spans="9:12" s="2" customFormat="1" x14ac:dyDescent="0.25">
      <c r="I218" s="161"/>
      <c r="J218" s="156"/>
      <c r="K218" s="156"/>
      <c r="L218" s="156"/>
    </row>
    <row r="219" spans="9:12" s="2" customFormat="1" x14ac:dyDescent="0.25">
      <c r="I219" s="161"/>
      <c r="J219" s="156"/>
      <c r="K219" s="156"/>
      <c r="L219" s="156"/>
    </row>
    <row r="220" spans="9:12" s="2" customFormat="1" x14ac:dyDescent="0.25">
      <c r="I220" s="161"/>
      <c r="J220" s="156"/>
      <c r="K220" s="156"/>
      <c r="L220" s="156"/>
    </row>
    <row r="221" spans="9:12" s="2" customFormat="1" x14ac:dyDescent="0.25">
      <c r="I221" s="161"/>
      <c r="J221" s="156"/>
      <c r="K221" s="156"/>
      <c r="L221" s="156"/>
    </row>
    <row r="222" spans="9:12" s="2" customFormat="1" x14ac:dyDescent="0.25">
      <c r="I222" s="161"/>
      <c r="J222" s="156"/>
      <c r="K222" s="156"/>
      <c r="L222" s="156"/>
    </row>
    <row r="223" spans="9:12" s="2" customFormat="1" x14ac:dyDescent="0.25">
      <c r="I223" s="161"/>
      <c r="J223" s="156"/>
      <c r="K223" s="156"/>
      <c r="L223" s="156"/>
    </row>
    <row r="224" spans="9:12" s="2" customFormat="1" x14ac:dyDescent="0.25">
      <c r="I224" s="161"/>
      <c r="J224" s="156"/>
      <c r="K224" s="156"/>
      <c r="L224" s="156"/>
    </row>
    <row r="225" spans="9:12" s="2" customFormat="1" x14ac:dyDescent="0.25">
      <c r="I225" s="161"/>
      <c r="J225" s="156"/>
      <c r="K225" s="156"/>
      <c r="L225" s="156"/>
    </row>
    <row r="226" spans="9:12" s="2" customFormat="1" x14ac:dyDescent="0.25">
      <c r="I226" s="161"/>
      <c r="J226" s="156"/>
      <c r="K226" s="156"/>
      <c r="L226" s="156"/>
    </row>
    <row r="227" spans="9:12" s="2" customFormat="1" x14ac:dyDescent="0.25">
      <c r="I227" s="161"/>
      <c r="J227" s="156"/>
      <c r="K227" s="156"/>
      <c r="L227" s="156"/>
    </row>
    <row r="228" spans="9:12" s="2" customFormat="1" x14ac:dyDescent="0.25">
      <c r="I228" s="161"/>
      <c r="J228" s="156"/>
      <c r="K228" s="156"/>
      <c r="L228" s="156"/>
    </row>
    <row r="229" spans="9:12" s="2" customFormat="1" x14ac:dyDescent="0.25">
      <c r="I229" s="161"/>
      <c r="J229" s="156"/>
      <c r="K229" s="156"/>
      <c r="L229" s="156"/>
    </row>
    <row r="230" spans="9:12" s="2" customFormat="1" x14ac:dyDescent="0.25">
      <c r="I230" s="161"/>
      <c r="J230" s="156"/>
      <c r="K230" s="156"/>
      <c r="L230" s="156"/>
    </row>
    <row r="231" spans="9:12" s="2" customFormat="1" x14ac:dyDescent="0.25">
      <c r="I231" s="161"/>
      <c r="J231" s="156"/>
      <c r="K231" s="156"/>
      <c r="L231" s="156"/>
    </row>
    <row r="232" spans="9:12" s="2" customFormat="1" x14ac:dyDescent="0.25">
      <c r="I232" s="161"/>
      <c r="J232" s="156"/>
      <c r="K232" s="156"/>
      <c r="L232" s="156"/>
    </row>
    <row r="233" spans="9:12" s="2" customFormat="1" x14ac:dyDescent="0.25">
      <c r="I233" s="161"/>
      <c r="J233" s="156"/>
      <c r="K233" s="156"/>
      <c r="L233" s="156"/>
    </row>
    <row r="234" spans="9:12" s="2" customFormat="1" x14ac:dyDescent="0.25">
      <c r="I234" s="161"/>
      <c r="J234" s="156"/>
      <c r="K234" s="156"/>
      <c r="L234" s="156"/>
    </row>
    <row r="235" spans="9:12" s="2" customFormat="1" x14ac:dyDescent="0.25">
      <c r="I235" s="161"/>
      <c r="J235" s="156"/>
      <c r="K235" s="156"/>
      <c r="L235" s="156"/>
    </row>
    <row r="236" spans="9:12" s="2" customFormat="1" x14ac:dyDescent="0.25">
      <c r="I236" s="161"/>
      <c r="J236" s="156"/>
      <c r="K236" s="156"/>
      <c r="L236" s="156"/>
    </row>
    <row r="237" spans="9:12" s="2" customFormat="1" x14ac:dyDescent="0.25">
      <c r="I237" s="161"/>
      <c r="J237" s="156"/>
      <c r="K237" s="156"/>
      <c r="L237" s="156"/>
    </row>
    <row r="238" spans="9:12" s="2" customFormat="1" x14ac:dyDescent="0.25">
      <c r="I238" s="161"/>
      <c r="J238" s="156"/>
      <c r="K238" s="156"/>
      <c r="L238" s="156"/>
    </row>
    <row r="239" spans="9:12" s="2" customFormat="1" x14ac:dyDescent="0.25">
      <c r="I239" s="161"/>
      <c r="J239" s="156"/>
      <c r="K239" s="156"/>
      <c r="L239" s="156"/>
    </row>
    <row r="240" spans="9:12" s="2" customFormat="1" x14ac:dyDescent="0.25">
      <c r="I240" s="161"/>
      <c r="J240" s="156"/>
      <c r="K240" s="156"/>
      <c r="L240" s="156"/>
    </row>
    <row r="241" spans="9:12" s="2" customFormat="1" x14ac:dyDescent="0.25">
      <c r="I241" s="161"/>
      <c r="J241" s="156"/>
      <c r="K241" s="156"/>
      <c r="L241" s="156"/>
    </row>
    <row r="242" spans="9:12" s="2" customFormat="1" x14ac:dyDescent="0.25">
      <c r="I242" s="161"/>
      <c r="J242" s="156"/>
      <c r="K242" s="156"/>
      <c r="L242" s="156"/>
    </row>
    <row r="243" spans="9:12" s="2" customFormat="1" x14ac:dyDescent="0.25">
      <c r="I243" s="161"/>
      <c r="J243" s="156"/>
      <c r="K243" s="156"/>
      <c r="L243" s="156"/>
    </row>
    <row r="244" spans="9:12" s="2" customFormat="1" x14ac:dyDescent="0.25">
      <c r="I244" s="161"/>
      <c r="J244" s="156"/>
      <c r="K244" s="156"/>
      <c r="L244" s="156"/>
    </row>
    <row r="245" spans="9:12" s="2" customFormat="1" x14ac:dyDescent="0.25">
      <c r="I245" s="161"/>
      <c r="J245" s="156"/>
      <c r="K245" s="156"/>
      <c r="L245" s="156"/>
    </row>
    <row r="246" spans="9:12" s="2" customFormat="1" x14ac:dyDescent="0.25">
      <c r="I246" s="161"/>
      <c r="J246" s="156"/>
      <c r="K246" s="156"/>
      <c r="L246" s="156"/>
    </row>
    <row r="247" spans="9:12" s="2" customFormat="1" x14ac:dyDescent="0.25">
      <c r="I247" s="161"/>
      <c r="J247" s="156"/>
      <c r="K247" s="156"/>
      <c r="L247" s="156"/>
    </row>
    <row r="248" spans="9:12" s="2" customFormat="1" x14ac:dyDescent="0.25">
      <c r="I248" s="161"/>
      <c r="J248" s="156"/>
      <c r="K248" s="156"/>
      <c r="L248" s="156"/>
    </row>
    <row r="249" spans="9:12" s="2" customFormat="1" x14ac:dyDescent="0.25">
      <c r="I249" s="161"/>
      <c r="J249" s="156"/>
      <c r="K249" s="156"/>
      <c r="L249" s="156"/>
    </row>
    <row r="250" spans="9:12" s="2" customFormat="1" x14ac:dyDescent="0.25">
      <c r="I250" s="161"/>
      <c r="J250" s="156"/>
      <c r="K250" s="156"/>
      <c r="L250" s="156"/>
    </row>
    <row r="251" spans="9:12" s="2" customFormat="1" x14ac:dyDescent="0.25">
      <c r="I251" s="161"/>
      <c r="J251" s="156"/>
      <c r="K251" s="156"/>
      <c r="L251" s="156"/>
    </row>
    <row r="252" spans="9:12" s="2" customFormat="1" x14ac:dyDescent="0.25">
      <c r="I252" s="161"/>
      <c r="J252" s="156"/>
      <c r="K252" s="156"/>
      <c r="L252" s="156"/>
    </row>
    <row r="253" spans="9:12" s="2" customFormat="1" x14ac:dyDescent="0.25">
      <c r="I253" s="161"/>
      <c r="J253" s="156"/>
      <c r="K253" s="156"/>
      <c r="L253" s="156"/>
    </row>
    <row r="254" spans="9:12" s="2" customFormat="1" x14ac:dyDescent="0.25">
      <c r="I254" s="161"/>
      <c r="J254" s="156"/>
      <c r="K254" s="156"/>
      <c r="L254" s="156"/>
    </row>
    <row r="255" spans="9:12" s="2" customFormat="1" x14ac:dyDescent="0.25">
      <c r="I255" s="161"/>
      <c r="J255" s="156"/>
      <c r="K255" s="156"/>
      <c r="L255" s="156"/>
    </row>
    <row r="256" spans="9:12" s="2" customFormat="1" x14ac:dyDescent="0.25">
      <c r="I256" s="161"/>
      <c r="J256" s="156"/>
      <c r="K256" s="156"/>
      <c r="L256" s="156"/>
    </row>
    <row r="257" spans="9:12" s="2" customFormat="1" x14ac:dyDescent="0.25">
      <c r="I257" s="161"/>
      <c r="J257" s="156"/>
      <c r="K257" s="156"/>
      <c r="L257" s="156"/>
    </row>
    <row r="258" spans="9:12" s="2" customFormat="1" x14ac:dyDescent="0.25">
      <c r="I258" s="161"/>
      <c r="J258" s="156"/>
      <c r="K258" s="156"/>
      <c r="L258" s="156"/>
    </row>
    <row r="259" spans="9:12" s="2" customFormat="1" x14ac:dyDescent="0.25">
      <c r="I259" s="161"/>
      <c r="J259" s="156"/>
      <c r="K259" s="156"/>
      <c r="L259" s="156"/>
    </row>
    <row r="260" spans="9:12" s="2" customFormat="1" x14ac:dyDescent="0.25">
      <c r="I260" s="161"/>
      <c r="J260" s="156"/>
      <c r="K260" s="156"/>
      <c r="L260" s="156"/>
    </row>
    <row r="261" spans="9:12" s="2" customFormat="1" x14ac:dyDescent="0.25">
      <c r="I261" s="161"/>
      <c r="J261" s="156"/>
      <c r="K261" s="156"/>
      <c r="L261" s="156"/>
    </row>
    <row r="262" spans="9:12" s="2" customFormat="1" x14ac:dyDescent="0.25">
      <c r="I262" s="161"/>
      <c r="J262" s="156"/>
      <c r="K262" s="156"/>
      <c r="L262" s="156"/>
    </row>
    <row r="263" spans="9:12" s="2" customFormat="1" x14ac:dyDescent="0.25">
      <c r="I263" s="161"/>
      <c r="J263" s="156"/>
      <c r="K263" s="156"/>
      <c r="L263" s="156"/>
    </row>
    <row r="264" spans="9:12" s="2" customFormat="1" x14ac:dyDescent="0.25">
      <c r="I264" s="161"/>
      <c r="J264" s="156"/>
      <c r="K264" s="156"/>
      <c r="L264" s="156"/>
    </row>
    <row r="265" spans="9:12" s="2" customFormat="1" x14ac:dyDescent="0.25">
      <c r="I265" s="161"/>
      <c r="J265" s="156"/>
      <c r="K265" s="156"/>
      <c r="L265" s="156"/>
    </row>
    <row r="266" spans="9:12" s="2" customFormat="1" x14ac:dyDescent="0.25">
      <c r="I266" s="161"/>
      <c r="J266" s="156"/>
      <c r="K266" s="156"/>
      <c r="L266" s="156"/>
    </row>
    <row r="267" spans="9:12" s="2" customFormat="1" x14ac:dyDescent="0.25">
      <c r="I267" s="161"/>
      <c r="J267" s="156"/>
      <c r="K267" s="156"/>
      <c r="L267" s="156"/>
    </row>
    <row r="268" spans="9:12" s="2" customFormat="1" x14ac:dyDescent="0.25">
      <c r="I268" s="161"/>
      <c r="J268" s="156"/>
      <c r="K268" s="156"/>
      <c r="L268" s="156"/>
    </row>
    <row r="269" spans="9:12" s="2" customFormat="1" x14ac:dyDescent="0.25">
      <c r="I269" s="161"/>
      <c r="J269" s="156"/>
      <c r="K269" s="156"/>
      <c r="L269" s="156"/>
    </row>
    <row r="270" spans="9:12" s="2" customFormat="1" x14ac:dyDescent="0.25">
      <c r="I270" s="161"/>
      <c r="J270" s="156"/>
      <c r="K270" s="156"/>
      <c r="L270" s="156"/>
    </row>
    <row r="271" spans="9:12" s="2" customFormat="1" x14ac:dyDescent="0.25">
      <c r="I271" s="161"/>
      <c r="J271" s="156"/>
      <c r="K271" s="156"/>
      <c r="L271" s="156"/>
    </row>
    <row r="272" spans="9:12" s="2" customFormat="1" x14ac:dyDescent="0.25">
      <c r="I272" s="161"/>
      <c r="J272" s="156"/>
      <c r="K272" s="156"/>
      <c r="L272" s="156"/>
    </row>
    <row r="273" spans="9:12" s="2" customFormat="1" x14ac:dyDescent="0.25">
      <c r="I273" s="161"/>
      <c r="J273" s="156"/>
      <c r="K273" s="156"/>
      <c r="L273" s="156"/>
    </row>
    <row r="274" spans="9:12" s="2" customFormat="1" x14ac:dyDescent="0.25">
      <c r="I274" s="161"/>
      <c r="J274" s="156"/>
      <c r="K274" s="156"/>
      <c r="L274" s="156"/>
    </row>
    <row r="275" spans="9:12" s="2" customFormat="1" x14ac:dyDescent="0.25">
      <c r="I275" s="161"/>
      <c r="J275" s="156"/>
      <c r="K275" s="156"/>
      <c r="L275" s="156"/>
    </row>
    <row r="276" spans="9:12" s="2" customFormat="1" x14ac:dyDescent="0.25">
      <c r="I276" s="161"/>
      <c r="J276" s="156"/>
      <c r="K276" s="156"/>
      <c r="L276" s="156"/>
    </row>
    <row r="277" spans="9:12" s="2" customFormat="1" x14ac:dyDescent="0.25">
      <c r="I277" s="161"/>
      <c r="J277" s="156"/>
      <c r="K277" s="156"/>
      <c r="L277" s="156"/>
    </row>
    <row r="278" spans="9:12" s="2" customFormat="1" x14ac:dyDescent="0.25">
      <c r="I278" s="161"/>
      <c r="J278" s="156"/>
      <c r="K278" s="156"/>
      <c r="L278" s="156"/>
    </row>
    <row r="279" spans="9:12" s="2" customFormat="1" x14ac:dyDescent="0.25">
      <c r="I279" s="161"/>
      <c r="J279" s="156"/>
      <c r="K279" s="156"/>
      <c r="L279" s="156"/>
    </row>
    <row r="280" spans="9:12" s="2" customFormat="1" x14ac:dyDescent="0.25">
      <c r="I280" s="161"/>
      <c r="J280" s="156"/>
      <c r="K280" s="156"/>
      <c r="L280" s="156"/>
    </row>
    <row r="281" spans="9:12" s="2" customFormat="1" x14ac:dyDescent="0.25">
      <c r="I281" s="161"/>
      <c r="J281" s="156"/>
      <c r="K281" s="156"/>
      <c r="L281" s="156"/>
    </row>
    <row r="282" spans="9:12" s="2" customFormat="1" x14ac:dyDescent="0.25">
      <c r="I282" s="161"/>
      <c r="J282" s="156"/>
      <c r="K282" s="156"/>
      <c r="L282" s="156"/>
    </row>
    <row r="283" spans="9:12" s="2" customFormat="1" x14ac:dyDescent="0.25">
      <c r="I283" s="161"/>
      <c r="J283" s="156"/>
      <c r="K283" s="156"/>
      <c r="L283" s="156"/>
    </row>
    <row r="284" spans="9:12" s="2" customFormat="1" x14ac:dyDescent="0.25">
      <c r="I284" s="161"/>
      <c r="J284" s="156"/>
      <c r="K284" s="156"/>
      <c r="L284" s="156"/>
    </row>
    <row r="285" spans="9:12" s="2" customFormat="1" x14ac:dyDescent="0.25">
      <c r="I285" s="161"/>
      <c r="J285" s="156"/>
      <c r="K285" s="156"/>
      <c r="L285" s="156"/>
    </row>
    <row r="286" spans="9:12" s="2" customFormat="1" x14ac:dyDescent="0.25">
      <c r="I286" s="161"/>
      <c r="J286" s="156"/>
      <c r="K286" s="156"/>
      <c r="L286" s="156"/>
    </row>
    <row r="287" spans="9:12" s="2" customFormat="1" x14ac:dyDescent="0.25">
      <c r="I287" s="161"/>
      <c r="J287" s="156"/>
      <c r="K287" s="156"/>
      <c r="L287" s="156"/>
    </row>
    <row r="288" spans="9:12" s="2" customFormat="1" x14ac:dyDescent="0.25">
      <c r="I288" s="161"/>
      <c r="J288" s="156"/>
      <c r="K288" s="156"/>
      <c r="L288" s="156"/>
    </row>
    <row r="289" spans="9:12" s="2" customFormat="1" x14ac:dyDescent="0.25">
      <c r="I289" s="161"/>
      <c r="J289" s="156"/>
      <c r="K289" s="156"/>
      <c r="L289" s="156"/>
    </row>
    <row r="290" spans="9:12" s="2" customFormat="1" x14ac:dyDescent="0.25">
      <c r="I290" s="161"/>
      <c r="J290" s="156"/>
      <c r="K290" s="156"/>
      <c r="L290" s="156"/>
    </row>
    <row r="291" spans="9:12" s="2" customFormat="1" x14ac:dyDescent="0.25">
      <c r="I291" s="161"/>
      <c r="J291" s="156"/>
      <c r="K291" s="156"/>
      <c r="L291" s="156"/>
    </row>
    <row r="292" spans="9:12" s="2" customFormat="1" x14ac:dyDescent="0.25">
      <c r="I292" s="161"/>
      <c r="J292" s="156"/>
      <c r="K292" s="156"/>
      <c r="L292" s="156"/>
    </row>
    <row r="293" spans="9:12" s="2" customFormat="1" x14ac:dyDescent="0.25">
      <c r="I293" s="161"/>
      <c r="J293" s="156"/>
      <c r="K293" s="156"/>
      <c r="L293" s="156"/>
    </row>
    <row r="294" spans="9:12" s="2" customFormat="1" x14ac:dyDescent="0.25">
      <c r="I294" s="161"/>
      <c r="J294" s="156"/>
      <c r="K294" s="156"/>
      <c r="L294" s="156"/>
    </row>
    <row r="295" spans="9:12" s="2" customFormat="1" x14ac:dyDescent="0.25">
      <c r="I295" s="161"/>
      <c r="J295" s="156"/>
      <c r="K295" s="156"/>
      <c r="L295" s="156"/>
    </row>
    <row r="296" spans="9:12" s="2" customFormat="1" x14ac:dyDescent="0.25">
      <c r="I296" s="161"/>
      <c r="J296" s="156"/>
      <c r="K296" s="156"/>
      <c r="L296" s="156"/>
    </row>
    <row r="297" spans="9:12" s="2" customFormat="1" x14ac:dyDescent="0.25">
      <c r="I297" s="161"/>
      <c r="J297" s="156"/>
      <c r="K297" s="156"/>
      <c r="L297" s="156"/>
    </row>
    <row r="298" spans="9:12" s="2" customFormat="1" x14ac:dyDescent="0.25">
      <c r="I298" s="161"/>
      <c r="J298" s="156"/>
      <c r="K298" s="156"/>
      <c r="L298" s="156"/>
    </row>
    <row r="299" spans="9:12" s="2" customFormat="1" x14ac:dyDescent="0.25">
      <c r="I299" s="161"/>
      <c r="J299" s="156"/>
      <c r="K299" s="156"/>
      <c r="L299" s="156"/>
    </row>
    <row r="300" spans="9:12" s="2" customFormat="1" x14ac:dyDescent="0.25">
      <c r="I300" s="161"/>
      <c r="J300" s="156"/>
      <c r="K300" s="156"/>
      <c r="L300" s="156"/>
    </row>
    <row r="301" spans="9:12" s="2" customFormat="1" x14ac:dyDescent="0.25">
      <c r="I301" s="161"/>
      <c r="J301" s="156"/>
      <c r="K301" s="156"/>
      <c r="L301" s="156"/>
    </row>
    <row r="302" spans="9:12" s="2" customFormat="1" x14ac:dyDescent="0.25">
      <c r="I302" s="161"/>
      <c r="J302" s="156"/>
      <c r="K302" s="156"/>
      <c r="L302" s="156"/>
    </row>
    <row r="303" spans="9:12" s="2" customFormat="1" x14ac:dyDescent="0.25">
      <c r="I303" s="161"/>
      <c r="J303" s="156"/>
      <c r="K303" s="156"/>
      <c r="L303" s="156"/>
    </row>
    <row r="304" spans="9:12" s="2" customFormat="1" x14ac:dyDescent="0.25">
      <c r="I304" s="161"/>
      <c r="J304" s="156"/>
      <c r="K304" s="156"/>
      <c r="L304" s="156"/>
    </row>
    <row r="305" spans="9:12" s="2" customFormat="1" x14ac:dyDescent="0.25">
      <c r="I305" s="161"/>
      <c r="J305" s="156"/>
      <c r="K305" s="156"/>
      <c r="L305" s="156"/>
    </row>
    <row r="306" spans="9:12" s="2" customFormat="1" x14ac:dyDescent="0.25">
      <c r="I306" s="161"/>
      <c r="J306" s="156"/>
      <c r="K306" s="156"/>
      <c r="L306" s="156"/>
    </row>
    <row r="307" spans="9:12" s="2" customFormat="1" x14ac:dyDescent="0.25">
      <c r="I307" s="161"/>
      <c r="J307" s="156"/>
      <c r="K307" s="156"/>
      <c r="L307" s="156"/>
    </row>
    <row r="308" spans="9:12" s="2" customFormat="1" x14ac:dyDescent="0.25">
      <c r="I308" s="161"/>
      <c r="J308" s="156"/>
      <c r="K308" s="156"/>
      <c r="L308" s="156"/>
    </row>
    <row r="309" spans="9:12" s="2" customFormat="1" x14ac:dyDescent="0.25">
      <c r="I309" s="161"/>
      <c r="J309" s="156"/>
      <c r="K309" s="156"/>
      <c r="L309" s="156"/>
    </row>
    <row r="310" spans="9:12" s="2" customFormat="1" x14ac:dyDescent="0.25">
      <c r="I310" s="161"/>
      <c r="J310" s="156"/>
      <c r="K310" s="156"/>
      <c r="L310" s="156"/>
    </row>
    <row r="311" spans="9:12" s="2" customFormat="1" x14ac:dyDescent="0.25">
      <c r="I311" s="161"/>
      <c r="J311" s="156"/>
      <c r="K311" s="156"/>
      <c r="L311" s="156"/>
    </row>
    <row r="312" spans="9:12" s="2" customFormat="1" x14ac:dyDescent="0.25">
      <c r="I312" s="161"/>
      <c r="J312" s="156"/>
      <c r="K312" s="156"/>
      <c r="L312" s="156"/>
    </row>
    <row r="313" spans="9:12" s="2" customFormat="1" x14ac:dyDescent="0.25">
      <c r="I313" s="161"/>
      <c r="J313" s="156"/>
      <c r="K313" s="156"/>
      <c r="L313" s="156"/>
    </row>
    <row r="314" spans="9:12" s="2" customFormat="1" x14ac:dyDescent="0.25">
      <c r="I314" s="161"/>
      <c r="J314" s="156"/>
      <c r="K314" s="156"/>
      <c r="L314" s="156"/>
    </row>
    <row r="315" spans="9:12" s="2" customFormat="1" x14ac:dyDescent="0.25">
      <c r="I315" s="161"/>
      <c r="J315" s="156"/>
      <c r="K315" s="156"/>
      <c r="L315" s="156"/>
    </row>
    <row r="316" spans="9:12" s="2" customFormat="1" x14ac:dyDescent="0.25">
      <c r="I316" s="161"/>
      <c r="J316" s="156"/>
      <c r="K316" s="156"/>
      <c r="L316" s="156"/>
    </row>
    <row r="317" spans="9:12" s="2" customFormat="1" x14ac:dyDescent="0.25">
      <c r="I317" s="161"/>
      <c r="J317" s="156"/>
      <c r="K317" s="156"/>
      <c r="L317" s="156"/>
    </row>
    <row r="318" spans="9:12" s="2" customFormat="1" x14ac:dyDescent="0.25">
      <c r="I318" s="161"/>
      <c r="J318" s="156"/>
      <c r="K318" s="156"/>
      <c r="L318" s="156"/>
    </row>
    <row r="319" spans="9:12" s="2" customFormat="1" x14ac:dyDescent="0.25">
      <c r="I319" s="161"/>
      <c r="J319" s="156"/>
      <c r="K319" s="156"/>
      <c r="L319" s="156"/>
    </row>
    <row r="320" spans="9:12" s="2" customFormat="1" x14ac:dyDescent="0.25">
      <c r="I320" s="161"/>
      <c r="J320" s="156"/>
      <c r="K320" s="156"/>
      <c r="L320" s="156"/>
    </row>
    <row r="321" spans="9:12" s="2" customFormat="1" x14ac:dyDescent="0.25">
      <c r="I321" s="161"/>
      <c r="J321" s="156"/>
      <c r="K321" s="156"/>
      <c r="L321" s="156"/>
    </row>
    <row r="322" spans="9:12" s="2" customFormat="1" x14ac:dyDescent="0.25">
      <c r="I322" s="161"/>
      <c r="J322" s="156"/>
      <c r="K322" s="156"/>
      <c r="L322" s="156"/>
    </row>
    <row r="323" spans="9:12" s="2" customFormat="1" x14ac:dyDescent="0.25">
      <c r="I323" s="161"/>
      <c r="J323" s="156"/>
      <c r="K323" s="156"/>
      <c r="L323" s="156"/>
    </row>
    <row r="324" spans="9:12" s="2" customFormat="1" x14ac:dyDescent="0.25">
      <c r="I324" s="161"/>
      <c r="J324" s="156"/>
      <c r="K324" s="156"/>
      <c r="L324" s="156"/>
    </row>
    <row r="325" spans="9:12" s="2" customFormat="1" x14ac:dyDescent="0.25">
      <c r="I325" s="161"/>
      <c r="J325" s="156"/>
      <c r="K325" s="156"/>
      <c r="L325" s="156"/>
    </row>
    <row r="326" spans="9:12" s="2" customFormat="1" x14ac:dyDescent="0.25">
      <c r="I326" s="161"/>
      <c r="J326" s="156"/>
      <c r="K326" s="156"/>
      <c r="L326" s="156"/>
    </row>
    <row r="327" spans="9:12" s="2" customFormat="1" x14ac:dyDescent="0.25">
      <c r="I327" s="161"/>
      <c r="J327" s="156"/>
      <c r="K327" s="156"/>
      <c r="L327" s="156"/>
    </row>
    <row r="328" spans="9:12" s="2" customFormat="1" x14ac:dyDescent="0.25">
      <c r="I328" s="161"/>
      <c r="J328" s="156"/>
      <c r="K328" s="156"/>
      <c r="L328" s="156"/>
    </row>
    <row r="329" spans="9:12" s="2" customFormat="1" x14ac:dyDescent="0.25">
      <c r="I329" s="161"/>
      <c r="J329" s="156"/>
      <c r="K329" s="156"/>
      <c r="L329" s="156"/>
    </row>
    <row r="330" spans="9:12" s="2" customFormat="1" x14ac:dyDescent="0.25">
      <c r="I330" s="161"/>
      <c r="J330" s="156"/>
      <c r="K330" s="156"/>
      <c r="L330" s="156"/>
    </row>
    <row r="331" spans="9:12" s="2" customFormat="1" x14ac:dyDescent="0.25">
      <c r="I331" s="161"/>
      <c r="J331" s="156"/>
      <c r="K331" s="156"/>
      <c r="L331" s="156"/>
    </row>
    <row r="332" spans="9:12" s="2" customFormat="1" x14ac:dyDescent="0.25">
      <c r="I332" s="161"/>
      <c r="J332" s="156"/>
      <c r="K332" s="156"/>
      <c r="L332" s="156"/>
    </row>
    <row r="333" spans="9:12" s="2" customFormat="1" x14ac:dyDescent="0.25">
      <c r="I333" s="161"/>
      <c r="J333" s="156"/>
      <c r="K333" s="156"/>
      <c r="L333" s="156"/>
    </row>
    <row r="334" spans="9:12" s="2" customFormat="1" x14ac:dyDescent="0.25">
      <c r="I334" s="161"/>
      <c r="J334" s="156"/>
      <c r="K334" s="156"/>
      <c r="L334" s="156"/>
    </row>
    <row r="335" spans="9:12" s="2" customFormat="1" x14ac:dyDescent="0.25">
      <c r="I335" s="161"/>
      <c r="J335" s="156"/>
      <c r="K335" s="156"/>
      <c r="L335" s="156"/>
    </row>
    <row r="336" spans="9:12" s="2" customFormat="1" x14ac:dyDescent="0.25">
      <c r="I336" s="161"/>
      <c r="J336" s="156"/>
      <c r="K336" s="156"/>
      <c r="L336" s="156"/>
    </row>
    <row r="337" spans="9:12" s="2" customFormat="1" x14ac:dyDescent="0.25">
      <c r="I337" s="161"/>
      <c r="J337" s="156"/>
      <c r="K337" s="156"/>
      <c r="L337" s="156"/>
    </row>
    <row r="338" spans="9:12" s="2" customFormat="1" x14ac:dyDescent="0.25">
      <c r="I338" s="161"/>
      <c r="J338" s="156"/>
      <c r="K338" s="156"/>
      <c r="L338" s="156"/>
    </row>
    <row r="339" spans="9:12" s="2" customFormat="1" x14ac:dyDescent="0.25">
      <c r="I339" s="161"/>
      <c r="J339" s="156"/>
      <c r="K339" s="156"/>
      <c r="L339" s="156"/>
    </row>
    <row r="340" spans="9:12" s="2" customFormat="1" x14ac:dyDescent="0.25">
      <c r="I340" s="161"/>
      <c r="J340" s="156"/>
      <c r="K340" s="156"/>
      <c r="L340" s="156"/>
    </row>
    <row r="341" spans="9:12" s="2" customFormat="1" x14ac:dyDescent="0.25">
      <c r="I341" s="161"/>
      <c r="J341" s="156"/>
      <c r="K341" s="156"/>
      <c r="L341" s="156"/>
    </row>
    <row r="342" spans="9:12" s="2" customFormat="1" x14ac:dyDescent="0.25">
      <c r="I342" s="161"/>
      <c r="J342" s="156"/>
      <c r="K342" s="156"/>
      <c r="L342" s="156"/>
    </row>
    <row r="343" spans="9:12" s="2" customFormat="1" x14ac:dyDescent="0.25">
      <c r="I343" s="161"/>
      <c r="J343" s="156"/>
      <c r="K343" s="156"/>
      <c r="L343" s="156"/>
    </row>
    <row r="344" spans="9:12" s="2" customFormat="1" x14ac:dyDescent="0.25">
      <c r="I344" s="161"/>
      <c r="J344" s="156"/>
      <c r="K344" s="156"/>
      <c r="L344" s="156"/>
    </row>
    <row r="345" spans="9:12" s="2" customFormat="1" x14ac:dyDescent="0.25">
      <c r="I345" s="161"/>
      <c r="J345" s="156"/>
      <c r="K345" s="156"/>
      <c r="L345" s="156"/>
    </row>
    <row r="346" spans="9:12" s="2" customFormat="1" x14ac:dyDescent="0.25">
      <c r="I346" s="161"/>
      <c r="J346" s="156"/>
      <c r="K346" s="156"/>
      <c r="L346" s="156"/>
    </row>
    <row r="347" spans="9:12" s="2" customFormat="1" x14ac:dyDescent="0.25">
      <c r="I347" s="161"/>
      <c r="J347" s="156"/>
      <c r="K347" s="156"/>
      <c r="L347" s="156"/>
    </row>
    <row r="348" spans="9:12" s="2" customFormat="1" x14ac:dyDescent="0.25">
      <c r="I348" s="161"/>
      <c r="J348" s="156"/>
      <c r="K348" s="156"/>
      <c r="L348" s="156"/>
    </row>
    <row r="349" spans="9:12" s="2" customFormat="1" x14ac:dyDescent="0.25">
      <c r="I349" s="161"/>
      <c r="J349" s="156"/>
      <c r="K349" s="156"/>
      <c r="L349" s="156"/>
    </row>
    <row r="350" spans="9:12" s="2" customFormat="1" x14ac:dyDescent="0.25">
      <c r="I350" s="161"/>
      <c r="J350" s="156"/>
      <c r="K350" s="156"/>
      <c r="L350" s="156"/>
    </row>
    <row r="351" spans="9:12" s="2" customFormat="1" x14ac:dyDescent="0.25">
      <c r="I351" s="161"/>
      <c r="J351" s="156"/>
      <c r="K351" s="156"/>
      <c r="L351" s="156"/>
    </row>
    <row r="352" spans="9:12" s="2" customFormat="1" x14ac:dyDescent="0.25">
      <c r="I352" s="161"/>
      <c r="J352" s="156"/>
      <c r="K352" s="156"/>
      <c r="L352" s="156"/>
    </row>
    <row r="353" spans="9:12" s="2" customFormat="1" x14ac:dyDescent="0.25">
      <c r="I353" s="161"/>
      <c r="J353" s="156"/>
      <c r="K353" s="156"/>
      <c r="L353" s="156"/>
    </row>
    <row r="354" spans="9:12" s="2" customFormat="1" x14ac:dyDescent="0.25">
      <c r="I354" s="161"/>
      <c r="J354" s="156"/>
      <c r="K354" s="156"/>
      <c r="L354" s="156"/>
    </row>
    <row r="355" spans="9:12" s="2" customFormat="1" x14ac:dyDescent="0.25">
      <c r="I355" s="161"/>
      <c r="J355" s="156"/>
      <c r="K355" s="156"/>
      <c r="L355" s="156"/>
    </row>
    <row r="356" spans="9:12" s="2" customFormat="1" x14ac:dyDescent="0.25">
      <c r="I356" s="161"/>
      <c r="J356" s="156"/>
      <c r="K356" s="156"/>
      <c r="L356" s="156"/>
    </row>
    <row r="357" spans="9:12" s="2" customFormat="1" x14ac:dyDescent="0.25">
      <c r="I357" s="161"/>
      <c r="J357" s="156"/>
      <c r="K357" s="156"/>
      <c r="L357" s="156"/>
    </row>
    <row r="358" spans="9:12" s="2" customFormat="1" x14ac:dyDescent="0.25">
      <c r="I358" s="161"/>
      <c r="J358" s="156"/>
      <c r="K358" s="156"/>
      <c r="L358" s="156"/>
    </row>
    <row r="359" spans="9:12" s="2" customFormat="1" x14ac:dyDescent="0.25">
      <c r="I359" s="161"/>
      <c r="J359" s="156"/>
      <c r="K359" s="156"/>
      <c r="L359" s="156"/>
    </row>
    <row r="360" spans="9:12" s="2" customFormat="1" x14ac:dyDescent="0.25">
      <c r="I360" s="161"/>
      <c r="J360" s="156"/>
      <c r="K360" s="156"/>
      <c r="L360" s="156"/>
    </row>
    <row r="361" spans="9:12" s="2" customFormat="1" x14ac:dyDescent="0.25">
      <c r="I361" s="161"/>
      <c r="J361" s="156"/>
      <c r="K361" s="156"/>
      <c r="L361" s="156"/>
    </row>
    <row r="362" spans="9:12" s="2" customFormat="1" x14ac:dyDescent="0.25">
      <c r="I362" s="161"/>
      <c r="J362" s="156"/>
      <c r="K362" s="156"/>
      <c r="L362" s="156"/>
    </row>
    <row r="363" spans="9:12" s="2" customFormat="1" x14ac:dyDescent="0.25">
      <c r="I363" s="161"/>
      <c r="J363" s="156"/>
      <c r="K363" s="156"/>
      <c r="L363" s="156"/>
    </row>
    <row r="364" spans="9:12" s="2" customFormat="1" x14ac:dyDescent="0.25">
      <c r="I364" s="161"/>
      <c r="J364" s="156"/>
      <c r="K364" s="156"/>
      <c r="L364" s="156"/>
    </row>
    <row r="365" spans="9:12" s="2" customFormat="1" x14ac:dyDescent="0.25">
      <c r="I365" s="161"/>
      <c r="J365" s="156"/>
      <c r="K365" s="156"/>
      <c r="L365" s="156"/>
    </row>
    <row r="366" spans="9:12" s="2" customFormat="1" x14ac:dyDescent="0.25">
      <c r="I366" s="161"/>
      <c r="J366" s="156"/>
      <c r="K366" s="156"/>
      <c r="L366" s="156"/>
    </row>
    <row r="367" spans="9:12" s="2" customFormat="1" x14ac:dyDescent="0.25">
      <c r="I367" s="161"/>
      <c r="J367" s="156"/>
      <c r="K367" s="156"/>
      <c r="L367" s="156"/>
    </row>
    <row r="368" spans="9:12" s="2" customFormat="1" x14ac:dyDescent="0.25">
      <c r="I368" s="161"/>
      <c r="J368" s="156"/>
      <c r="K368" s="156"/>
      <c r="L368" s="156"/>
    </row>
    <row r="369" spans="9:12" s="2" customFormat="1" x14ac:dyDescent="0.25">
      <c r="I369" s="161"/>
      <c r="J369" s="156"/>
      <c r="K369" s="156"/>
      <c r="L369" s="156"/>
    </row>
    <row r="370" spans="9:12" s="2" customFormat="1" x14ac:dyDescent="0.25">
      <c r="I370" s="161"/>
      <c r="J370" s="156"/>
      <c r="K370" s="156"/>
      <c r="L370" s="156"/>
    </row>
    <row r="371" spans="9:12" s="2" customFormat="1" x14ac:dyDescent="0.25">
      <c r="I371" s="161"/>
      <c r="J371" s="156"/>
      <c r="K371" s="156"/>
      <c r="L371" s="156"/>
    </row>
    <row r="372" spans="9:12" s="2" customFormat="1" x14ac:dyDescent="0.25">
      <c r="I372" s="161"/>
      <c r="J372" s="156"/>
      <c r="K372" s="156"/>
      <c r="L372" s="156"/>
    </row>
    <row r="373" spans="9:12" s="2" customFormat="1" x14ac:dyDescent="0.25">
      <c r="I373" s="161"/>
      <c r="J373" s="156"/>
      <c r="K373" s="156"/>
      <c r="L373" s="156"/>
    </row>
    <row r="374" spans="9:12" s="2" customFormat="1" x14ac:dyDescent="0.25">
      <c r="I374" s="161"/>
      <c r="J374" s="156"/>
      <c r="K374" s="156"/>
      <c r="L374" s="156"/>
    </row>
    <row r="375" spans="9:12" s="2" customFormat="1" x14ac:dyDescent="0.25">
      <c r="I375" s="161"/>
      <c r="J375" s="156"/>
      <c r="K375" s="156"/>
      <c r="L375" s="156"/>
    </row>
    <row r="376" spans="9:12" s="2" customFormat="1" x14ac:dyDescent="0.25">
      <c r="I376" s="161"/>
      <c r="J376" s="156"/>
      <c r="K376" s="156"/>
      <c r="L376" s="156"/>
    </row>
    <row r="377" spans="9:12" s="2" customFormat="1" x14ac:dyDescent="0.25">
      <c r="I377" s="161"/>
      <c r="J377" s="156"/>
      <c r="K377" s="156"/>
      <c r="L377" s="156"/>
    </row>
    <row r="378" spans="9:12" s="2" customFormat="1" x14ac:dyDescent="0.25">
      <c r="I378" s="161"/>
      <c r="J378" s="156"/>
      <c r="K378" s="156"/>
      <c r="L378" s="156"/>
    </row>
    <row r="379" spans="9:12" s="2" customFormat="1" x14ac:dyDescent="0.25">
      <c r="I379" s="161"/>
      <c r="J379" s="156"/>
      <c r="K379" s="156"/>
      <c r="L379" s="156"/>
    </row>
    <row r="380" spans="9:12" s="2" customFormat="1" x14ac:dyDescent="0.25">
      <c r="I380" s="161"/>
      <c r="J380" s="156"/>
      <c r="K380" s="156"/>
      <c r="L380" s="156"/>
    </row>
    <row r="381" spans="9:12" s="2" customFormat="1" x14ac:dyDescent="0.25">
      <c r="I381" s="161"/>
      <c r="J381" s="156"/>
      <c r="K381" s="156"/>
      <c r="L381" s="156"/>
    </row>
    <row r="382" spans="9:12" s="2" customFormat="1" x14ac:dyDescent="0.25">
      <c r="I382" s="161"/>
      <c r="J382" s="156"/>
      <c r="K382" s="156"/>
      <c r="L382" s="156"/>
    </row>
    <row r="383" spans="9:12" s="2" customFormat="1" x14ac:dyDescent="0.25">
      <c r="I383" s="161"/>
      <c r="J383" s="156"/>
      <c r="K383" s="156"/>
      <c r="L383" s="156"/>
    </row>
    <row r="384" spans="9:12" s="2" customFormat="1" x14ac:dyDescent="0.25">
      <c r="I384" s="161"/>
      <c r="J384" s="156"/>
      <c r="K384" s="156"/>
      <c r="L384" s="156"/>
    </row>
    <row r="385" spans="9:12" s="2" customFormat="1" x14ac:dyDescent="0.25">
      <c r="I385" s="161"/>
      <c r="J385" s="156"/>
      <c r="K385" s="156"/>
      <c r="L385" s="156"/>
    </row>
    <row r="386" spans="9:12" s="2" customFormat="1" x14ac:dyDescent="0.25">
      <c r="I386" s="161"/>
      <c r="J386" s="156"/>
      <c r="K386" s="156"/>
      <c r="L386" s="156"/>
    </row>
    <row r="387" spans="9:12" s="2" customFormat="1" x14ac:dyDescent="0.25">
      <c r="I387" s="161"/>
      <c r="J387" s="156"/>
      <c r="K387" s="156"/>
      <c r="L387" s="156"/>
    </row>
    <row r="388" spans="9:12" s="2" customFormat="1" x14ac:dyDescent="0.25">
      <c r="I388" s="161"/>
      <c r="J388" s="156"/>
      <c r="K388" s="156"/>
      <c r="L388" s="156"/>
    </row>
    <row r="389" spans="9:12" s="2" customFormat="1" x14ac:dyDescent="0.25">
      <c r="I389" s="161"/>
      <c r="J389" s="156"/>
      <c r="K389" s="156"/>
      <c r="L389" s="156"/>
    </row>
    <row r="390" spans="9:12" s="2" customFormat="1" x14ac:dyDescent="0.25">
      <c r="I390" s="161"/>
      <c r="J390" s="156"/>
      <c r="K390" s="156"/>
      <c r="L390" s="156"/>
    </row>
    <row r="391" spans="9:12" s="2" customFormat="1" x14ac:dyDescent="0.25">
      <c r="I391" s="161"/>
      <c r="J391" s="156"/>
      <c r="K391" s="156"/>
      <c r="L391" s="156"/>
    </row>
    <row r="392" spans="9:12" s="2" customFormat="1" x14ac:dyDescent="0.25">
      <c r="I392" s="161"/>
      <c r="J392" s="156"/>
      <c r="K392" s="156"/>
      <c r="L392" s="156"/>
    </row>
    <row r="393" spans="9:12" s="2" customFormat="1" x14ac:dyDescent="0.25">
      <c r="I393" s="161"/>
      <c r="J393" s="156"/>
      <c r="K393" s="156"/>
      <c r="L393" s="156"/>
    </row>
    <row r="394" spans="9:12" s="2" customFormat="1" x14ac:dyDescent="0.25">
      <c r="I394" s="161"/>
      <c r="J394" s="156"/>
      <c r="K394" s="156"/>
      <c r="L394" s="156"/>
    </row>
    <row r="395" spans="9:12" s="2" customFormat="1" x14ac:dyDescent="0.25">
      <c r="I395" s="161"/>
      <c r="J395" s="156"/>
      <c r="K395" s="156"/>
      <c r="L395" s="156"/>
    </row>
    <row r="396" spans="9:12" s="2" customFormat="1" x14ac:dyDescent="0.25">
      <c r="I396" s="161"/>
      <c r="J396" s="156"/>
      <c r="K396" s="156"/>
      <c r="L396" s="156"/>
    </row>
    <row r="397" spans="9:12" s="2" customFormat="1" x14ac:dyDescent="0.25">
      <c r="I397" s="161"/>
      <c r="J397" s="156"/>
      <c r="K397" s="156"/>
      <c r="L397" s="156"/>
    </row>
    <row r="398" spans="9:12" s="2" customFormat="1" x14ac:dyDescent="0.25">
      <c r="I398" s="161"/>
      <c r="J398" s="156"/>
      <c r="K398" s="156"/>
      <c r="L398" s="156"/>
    </row>
    <row r="399" spans="9:12" s="2" customFormat="1" x14ac:dyDescent="0.25">
      <c r="I399" s="161"/>
      <c r="J399" s="156"/>
      <c r="K399" s="156"/>
      <c r="L399" s="156"/>
    </row>
    <row r="400" spans="9:12" s="2" customFormat="1" x14ac:dyDescent="0.25">
      <c r="I400" s="161"/>
      <c r="J400" s="156"/>
      <c r="K400" s="156"/>
      <c r="L400" s="156"/>
    </row>
    <row r="401" spans="9:12" s="2" customFormat="1" x14ac:dyDescent="0.25">
      <c r="I401" s="161"/>
      <c r="J401" s="156"/>
      <c r="K401" s="156"/>
      <c r="L401" s="156"/>
    </row>
    <row r="402" spans="9:12" s="2" customFormat="1" x14ac:dyDescent="0.25">
      <c r="I402" s="161"/>
      <c r="J402" s="156"/>
      <c r="K402" s="156"/>
      <c r="L402" s="156"/>
    </row>
    <row r="403" spans="9:12" s="2" customFormat="1" x14ac:dyDescent="0.25">
      <c r="I403" s="161"/>
      <c r="J403" s="156"/>
      <c r="K403" s="156"/>
      <c r="L403" s="156"/>
    </row>
    <row r="404" spans="9:12" s="2" customFormat="1" x14ac:dyDescent="0.25">
      <c r="I404" s="161"/>
      <c r="J404" s="156"/>
      <c r="K404" s="156"/>
      <c r="L404" s="156"/>
    </row>
    <row r="405" spans="9:12" s="2" customFormat="1" x14ac:dyDescent="0.25">
      <c r="I405" s="161"/>
      <c r="J405" s="156"/>
      <c r="K405" s="156"/>
      <c r="L405" s="156"/>
    </row>
    <row r="406" spans="9:12" s="2" customFormat="1" x14ac:dyDescent="0.25">
      <c r="I406" s="161"/>
      <c r="J406" s="156"/>
      <c r="K406" s="156"/>
      <c r="L406" s="156"/>
    </row>
    <row r="407" spans="9:12" s="2" customFormat="1" x14ac:dyDescent="0.25">
      <c r="I407" s="161"/>
      <c r="J407" s="156"/>
      <c r="K407" s="156"/>
      <c r="L407" s="156"/>
    </row>
    <row r="408" spans="9:12" s="2" customFormat="1" x14ac:dyDescent="0.25">
      <c r="I408" s="161"/>
      <c r="J408" s="156"/>
      <c r="K408" s="156"/>
      <c r="L408" s="156"/>
    </row>
    <row r="409" spans="9:12" s="2" customFormat="1" x14ac:dyDescent="0.25">
      <c r="I409" s="161"/>
      <c r="J409" s="156"/>
      <c r="K409" s="156"/>
      <c r="L409" s="156"/>
    </row>
    <row r="410" spans="9:12" s="2" customFormat="1" x14ac:dyDescent="0.25">
      <c r="I410" s="161"/>
      <c r="J410" s="156"/>
      <c r="K410" s="156"/>
      <c r="L410" s="156"/>
    </row>
    <row r="411" spans="9:12" s="2" customFormat="1" x14ac:dyDescent="0.25">
      <c r="I411" s="161"/>
      <c r="J411" s="156"/>
      <c r="K411" s="156"/>
      <c r="L411" s="156"/>
    </row>
    <row r="412" spans="9:12" s="2" customFormat="1" x14ac:dyDescent="0.25">
      <c r="I412" s="161"/>
      <c r="J412" s="156"/>
      <c r="K412" s="156"/>
      <c r="L412" s="156"/>
    </row>
    <row r="413" spans="9:12" s="2" customFormat="1" x14ac:dyDescent="0.25">
      <c r="I413" s="161"/>
      <c r="J413" s="156"/>
      <c r="K413" s="156"/>
      <c r="L413" s="156"/>
    </row>
    <row r="414" spans="9:12" s="2" customFormat="1" x14ac:dyDescent="0.25">
      <c r="I414" s="161"/>
      <c r="J414" s="156"/>
      <c r="K414" s="156"/>
      <c r="L414" s="156"/>
    </row>
    <row r="415" spans="9:12" s="2" customFormat="1" x14ac:dyDescent="0.25">
      <c r="I415" s="161"/>
      <c r="J415" s="156"/>
      <c r="K415" s="156"/>
      <c r="L415" s="156"/>
    </row>
    <row r="416" spans="9:12" s="2" customFormat="1" x14ac:dyDescent="0.25">
      <c r="I416" s="161"/>
      <c r="J416" s="156"/>
      <c r="K416" s="156"/>
      <c r="L416" s="156"/>
    </row>
    <row r="417" spans="9:12" s="2" customFormat="1" x14ac:dyDescent="0.25">
      <c r="I417" s="161"/>
      <c r="J417" s="156"/>
      <c r="K417" s="156"/>
      <c r="L417" s="156"/>
    </row>
    <row r="418" spans="9:12" s="2" customFormat="1" x14ac:dyDescent="0.25">
      <c r="I418" s="161"/>
      <c r="J418" s="156"/>
      <c r="K418" s="156"/>
      <c r="L418" s="156"/>
    </row>
    <row r="419" spans="9:12" s="2" customFormat="1" x14ac:dyDescent="0.25">
      <c r="I419" s="161"/>
      <c r="J419" s="156"/>
      <c r="K419" s="156"/>
      <c r="L419" s="156"/>
    </row>
    <row r="420" spans="9:12" s="2" customFormat="1" x14ac:dyDescent="0.25">
      <c r="I420" s="161"/>
      <c r="J420" s="156"/>
      <c r="K420" s="156"/>
      <c r="L420" s="156"/>
    </row>
    <row r="421" spans="9:12" s="2" customFormat="1" x14ac:dyDescent="0.25">
      <c r="I421" s="161"/>
      <c r="J421" s="156"/>
      <c r="K421" s="156"/>
      <c r="L421" s="156"/>
    </row>
    <row r="422" spans="9:12" s="2" customFormat="1" x14ac:dyDescent="0.25">
      <c r="I422" s="161"/>
      <c r="J422" s="156"/>
      <c r="K422" s="156"/>
      <c r="L422" s="156"/>
    </row>
    <row r="423" spans="9:12" s="2" customFormat="1" x14ac:dyDescent="0.25">
      <c r="I423" s="161"/>
      <c r="J423" s="156"/>
      <c r="K423" s="156"/>
      <c r="L423" s="156"/>
    </row>
    <row r="424" spans="9:12" s="2" customFormat="1" x14ac:dyDescent="0.25">
      <c r="I424" s="161"/>
      <c r="J424" s="156"/>
      <c r="K424" s="156"/>
      <c r="L424" s="156"/>
    </row>
    <row r="425" spans="9:12" s="2" customFormat="1" x14ac:dyDescent="0.25">
      <c r="I425" s="161"/>
      <c r="J425" s="156"/>
      <c r="K425" s="156"/>
      <c r="L425" s="156"/>
    </row>
    <row r="426" spans="9:12" s="2" customFormat="1" x14ac:dyDescent="0.25">
      <c r="I426" s="161"/>
      <c r="J426" s="156"/>
      <c r="K426" s="156"/>
      <c r="L426" s="156"/>
    </row>
    <row r="427" spans="9:12" s="2" customFormat="1" x14ac:dyDescent="0.25">
      <c r="I427" s="161"/>
      <c r="J427" s="156"/>
      <c r="K427" s="156"/>
      <c r="L427" s="156"/>
    </row>
    <row r="428" spans="9:12" s="2" customFormat="1" x14ac:dyDescent="0.25">
      <c r="I428" s="161"/>
      <c r="J428" s="156"/>
      <c r="K428" s="156"/>
      <c r="L428" s="156"/>
    </row>
    <row r="429" spans="9:12" s="2" customFormat="1" x14ac:dyDescent="0.25">
      <c r="I429" s="161"/>
      <c r="J429" s="156"/>
      <c r="K429" s="156"/>
      <c r="L429" s="156"/>
    </row>
    <row r="430" spans="9:12" s="2" customFormat="1" x14ac:dyDescent="0.25">
      <c r="I430" s="161"/>
      <c r="J430" s="156"/>
      <c r="K430" s="156"/>
      <c r="L430" s="156"/>
    </row>
    <row r="431" spans="9:12" s="2" customFormat="1" x14ac:dyDescent="0.25">
      <c r="I431" s="161"/>
      <c r="J431" s="156"/>
      <c r="K431" s="156"/>
      <c r="L431" s="156"/>
    </row>
    <row r="432" spans="9:12" s="2" customFormat="1" x14ac:dyDescent="0.25">
      <c r="I432" s="161"/>
      <c r="J432" s="156"/>
      <c r="K432" s="156"/>
      <c r="L432" s="156"/>
    </row>
    <row r="433" spans="9:12" s="2" customFormat="1" x14ac:dyDescent="0.25">
      <c r="I433" s="161"/>
      <c r="J433" s="156"/>
      <c r="K433" s="156"/>
      <c r="L433" s="156"/>
    </row>
    <row r="434" spans="9:12" s="2" customFormat="1" x14ac:dyDescent="0.25">
      <c r="I434" s="161"/>
      <c r="J434" s="156"/>
      <c r="K434" s="156"/>
      <c r="L434" s="156"/>
    </row>
    <row r="435" spans="9:12" s="2" customFormat="1" x14ac:dyDescent="0.25">
      <c r="I435" s="161"/>
      <c r="J435" s="156"/>
      <c r="K435" s="156"/>
      <c r="L435" s="156"/>
    </row>
    <row r="436" spans="9:12" s="2" customFormat="1" x14ac:dyDescent="0.25">
      <c r="I436" s="161"/>
      <c r="J436" s="156"/>
      <c r="K436" s="156"/>
      <c r="L436" s="156"/>
    </row>
    <row r="437" spans="9:12" s="2" customFormat="1" x14ac:dyDescent="0.25">
      <c r="I437" s="161"/>
      <c r="J437" s="156"/>
      <c r="K437" s="156"/>
      <c r="L437" s="156"/>
    </row>
    <row r="438" spans="9:12" s="2" customFormat="1" x14ac:dyDescent="0.25">
      <c r="I438" s="161"/>
      <c r="J438" s="156"/>
      <c r="K438" s="156"/>
      <c r="L438" s="156"/>
    </row>
    <row r="439" spans="9:12" s="2" customFormat="1" x14ac:dyDescent="0.25">
      <c r="I439" s="161"/>
      <c r="J439" s="156"/>
      <c r="K439" s="156"/>
      <c r="L439" s="156"/>
    </row>
    <row r="440" spans="9:12" s="2" customFormat="1" x14ac:dyDescent="0.25">
      <c r="I440" s="161"/>
      <c r="J440" s="156"/>
      <c r="K440" s="156"/>
      <c r="L440" s="156"/>
    </row>
    <row r="441" spans="9:12" s="2" customFormat="1" x14ac:dyDescent="0.25">
      <c r="I441" s="161"/>
      <c r="J441" s="156"/>
      <c r="K441" s="156"/>
      <c r="L441" s="156"/>
    </row>
    <row r="442" spans="9:12" s="2" customFormat="1" x14ac:dyDescent="0.25">
      <c r="I442" s="161"/>
      <c r="J442" s="156"/>
      <c r="K442" s="156"/>
      <c r="L442" s="156"/>
    </row>
    <row r="443" spans="9:12" s="2" customFormat="1" x14ac:dyDescent="0.25">
      <c r="I443" s="161"/>
      <c r="J443" s="156"/>
      <c r="K443" s="156"/>
      <c r="L443" s="156"/>
    </row>
    <row r="444" spans="9:12" s="2" customFormat="1" x14ac:dyDescent="0.25">
      <c r="I444" s="161"/>
      <c r="J444" s="156"/>
      <c r="K444" s="156"/>
      <c r="L444" s="156"/>
    </row>
    <row r="445" spans="9:12" s="2" customFormat="1" x14ac:dyDescent="0.25">
      <c r="I445" s="161"/>
      <c r="J445" s="156"/>
      <c r="K445" s="156"/>
      <c r="L445" s="156"/>
    </row>
    <row r="446" spans="9:12" s="2" customFormat="1" x14ac:dyDescent="0.25">
      <c r="I446" s="161"/>
      <c r="J446" s="156"/>
      <c r="K446" s="156"/>
      <c r="L446" s="156"/>
    </row>
    <row r="447" spans="9:12" s="2" customFormat="1" x14ac:dyDescent="0.25">
      <c r="I447" s="161"/>
      <c r="J447" s="156"/>
      <c r="K447" s="156"/>
      <c r="L447" s="156"/>
    </row>
    <row r="448" spans="9:12" s="2" customFormat="1" x14ac:dyDescent="0.25">
      <c r="I448" s="161"/>
      <c r="J448" s="156"/>
      <c r="K448" s="156"/>
      <c r="L448" s="156"/>
    </row>
    <row r="449" spans="9:12" s="2" customFormat="1" x14ac:dyDescent="0.25">
      <c r="I449" s="161"/>
      <c r="J449" s="156"/>
      <c r="K449" s="156"/>
      <c r="L449" s="156"/>
    </row>
    <row r="450" spans="9:12" s="2" customFormat="1" x14ac:dyDescent="0.25">
      <c r="I450" s="161"/>
      <c r="J450" s="156"/>
      <c r="K450" s="156"/>
      <c r="L450" s="156"/>
    </row>
    <row r="451" spans="9:12" s="2" customFormat="1" x14ac:dyDescent="0.25">
      <c r="I451" s="161"/>
      <c r="J451" s="156"/>
      <c r="K451" s="156"/>
      <c r="L451" s="156"/>
    </row>
    <row r="452" spans="9:12" s="2" customFormat="1" x14ac:dyDescent="0.25">
      <c r="I452" s="161"/>
      <c r="J452" s="156"/>
      <c r="K452" s="156"/>
      <c r="L452" s="156"/>
    </row>
    <row r="453" spans="9:12" s="2" customFormat="1" x14ac:dyDescent="0.25">
      <c r="I453" s="161"/>
      <c r="J453" s="156"/>
      <c r="K453" s="156"/>
      <c r="L453" s="156"/>
    </row>
    <row r="454" spans="9:12" s="2" customFormat="1" x14ac:dyDescent="0.25">
      <c r="I454" s="161"/>
      <c r="J454" s="156"/>
      <c r="K454" s="156"/>
      <c r="L454" s="156"/>
    </row>
    <row r="455" spans="9:12" s="2" customFormat="1" x14ac:dyDescent="0.25">
      <c r="I455" s="161"/>
      <c r="J455" s="156"/>
      <c r="K455" s="156"/>
      <c r="L455" s="156"/>
    </row>
    <row r="456" spans="9:12" s="2" customFormat="1" x14ac:dyDescent="0.25">
      <c r="I456" s="161"/>
      <c r="J456" s="156"/>
      <c r="K456" s="156"/>
      <c r="L456" s="156"/>
    </row>
    <row r="457" spans="9:12" s="2" customFormat="1" x14ac:dyDescent="0.25">
      <c r="I457" s="161"/>
      <c r="J457" s="156"/>
      <c r="K457" s="156"/>
      <c r="L457" s="156"/>
    </row>
    <row r="458" spans="9:12" s="2" customFormat="1" x14ac:dyDescent="0.25">
      <c r="I458" s="161"/>
      <c r="J458" s="156"/>
      <c r="K458" s="156"/>
      <c r="L458" s="156"/>
    </row>
    <row r="459" spans="9:12" s="2" customFormat="1" x14ac:dyDescent="0.25">
      <c r="I459" s="161"/>
      <c r="J459" s="156"/>
      <c r="K459" s="156"/>
      <c r="L459" s="156"/>
    </row>
    <row r="460" spans="9:12" s="2" customFormat="1" x14ac:dyDescent="0.25">
      <c r="I460" s="161"/>
      <c r="J460" s="156"/>
      <c r="K460" s="156"/>
      <c r="L460" s="156"/>
    </row>
    <row r="461" spans="9:12" s="2" customFormat="1" x14ac:dyDescent="0.25">
      <c r="I461" s="161"/>
      <c r="J461" s="156"/>
      <c r="K461" s="156"/>
      <c r="L461" s="156"/>
    </row>
    <row r="462" spans="9:12" s="2" customFormat="1" x14ac:dyDescent="0.25">
      <c r="I462" s="161"/>
      <c r="J462" s="156"/>
      <c r="K462" s="156"/>
      <c r="L462" s="156"/>
    </row>
    <row r="463" spans="9:12" s="2" customFormat="1" x14ac:dyDescent="0.25">
      <c r="I463" s="161"/>
      <c r="J463" s="156"/>
      <c r="K463" s="156"/>
      <c r="L463" s="156"/>
    </row>
    <row r="464" spans="9:12" s="2" customFormat="1" x14ac:dyDescent="0.25">
      <c r="I464" s="161"/>
      <c r="J464" s="156"/>
      <c r="K464" s="156"/>
      <c r="L464" s="156"/>
    </row>
    <row r="465" spans="9:12" s="2" customFormat="1" x14ac:dyDescent="0.25">
      <c r="I465" s="161"/>
      <c r="J465" s="156"/>
      <c r="K465" s="156"/>
      <c r="L465" s="156"/>
    </row>
    <row r="466" spans="9:12" s="2" customFormat="1" x14ac:dyDescent="0.25">
      <c r="I466" s="161"/>
      <c r="J466" s="156"/>
      <c r="K466" s="156"/>
      <c r="L466" s="156"/>
    </row>
    <row r="467" spans="9:12" s="2" customFormat="1" x14ac:dyDescent="0.25">
      <c r="I467" s="161"/>
      <c r="J467" s="156"/>
      <c r="K467" s="156"/>
      <c r="L467" s="156"/>
    </row>
    <row r="468" spans="9:12" s="2" customFormat="1" x14ac:dyDescent="0.25">
      <c r="I468" s="161"/>
      <c r="J468" s="156"/>
      <c r="K468" s="156"/>
      <c r="L468" s="156"/>
    </row>
    <row r="469" spans="9:12" s="2" customFormat="1" x14ac:dyDescent="0.25">
      <c r="I469" s="161"/>
      <c r="J469" s="156"/>
      <c r="K469" s="156"/>
      <c r="L469" s="156"/>
    </row>
    <row r="470" spans="9:12" s="2" customFormat="1" x14ac:dyDescent="0.25">
      <c r="I470" s="161"/>
      <c r="J470" s="156"/>
      <c r="K470" s="156"/>
      <c r="L470" s="156"/>
    </row>
    <row r="471" spans="9:12" s="2" customFormat="1" x14ac:dyDescent="0.25">
      <c r="I471" s="161"/>
      <c r="J471" s="156"/>
      <c r="K471" s="156"/>
      <c r="L471" s="156"/>
    </row>
    <row r="472" spans="9:12" s="2" customFormat="1" x14ac:dyDescent="0.25">
      <c r="I472" s="161"/>
      <c r="J472" s="156"/>
      <c r="K472" s="156"/>
      <c r="L472" s="156"/>
    </row>
    <row r="473" spans="9:12" s="2" customFormat="1" x14ac:dyDescent="0.25">
      <c r="I473" s="161"/>
      <c r="J473" s="156"/>
      <c r="K473" s="156"/>
      <c r="L473" s="156"/>
    </row>
    <row r="474" spans="9:12" s="2" customFormat="1" x14ac:dyDescent="0.25">
      <c r="I474" s="161"/>
      <c r="J474" s="156"/>
      <c r="K474" s="156"/>
      <c r="L474" s="156"/>
    </row>
    <row r="475" spans="9:12" s="2" customFormat="1" x14ac:dyDescent="0.25">
      <c r="I475" s="161"/>
      <c r="J475" s="156"/>
      <c r="K475" s="156"/>
      <c r="L475" s="156"/>
    </row>
    <row r="476" spans="9:12" s="2" customFormat="1" x14ac:dyDescent="0.25">
      <c r="I476" s="161"/>
      <c r="J476" s="156"/>
      <c r="K476" s="156"/>
      <c r="L476" s="156"/>
    </row>
    <row r="477" spans="9:12" s="2" customFormat="1" x14ac:dyDescent="0.25">
      <c r="I477" s="161"/>
      <c r="J477" s="156"/>
      <c r="K477" s="156"/>
      <c r="L477" s="156"/>
    </row>
    <row r="478" spans="9:12" s="2" customFormat="1" x14ac:dyDescent="0.25">
      <c r="I478" s="161"/>
      <c r="J478" s="156"/>
      <c r="K478" s="156"/>
      <c r="L478" s="156"/>
    </row>
    <row r="479" spans="9:12" s="2" customFormat="1" x14ac:dyDescent="0.25">
      <c r="I479" s="161"/>
      <c r="J479" s="156"/>
      <c r="K479" s="156"/>
      <c r="L479" s="156"/>
    </row>
    <row r="480" spans="9:12" s="2" customFormat="1" x14ac:dyDescent="0.25">
      <c r="I480" s="161"/>
      <c r="J480" s="156"/>
      <c r="K480" s="156"/>
      <c r="L480" s="156"/>
    </row>
    <row r="481" spans="9:12" s="2" customFormat="1" x14ac:dyDescent="0.25">
      <c r="I481" s="161"/>
      <c r="J481" s="156"/>
      <c r="K481" s="156"/>
      <c r="L481" s="156"/>
    </row>
    <row r="482" spans="9:12" s="2" customFormat="1" x14ac:dyDescent="0.25">
      <c r="I482" s="161"/>
      <c r="J482" s="156"/>
      <c r="K482" s="156"/>
      <c r="L482" s="156"/>
    </row>
    <row r="483" spans="9:12" s="2" customFormat="1" x14ac:dyDescent="0.25">
      <c r="I483" s="161"/>
      <c r="J483" s="156"/>
      <c r="K483" s="156"/>
      <c r="L483" s="156"/>
    </row>
    <row r="484" spans="9:12" s="2" customFormat="1" x14ac:dyDescent="0.25">
      <c r="I484" s="161"/>
      <c r="J484" s="156"/>
      <c r="K484" s="156"/>
      <c r="L484" s="156"/>
    </row>
    <row r="485" spans="9:12" s="2" customFormat="1" x14ac:dyDescent="0.25">
      <c r="I485" s="161"/>
      <c r="J485" s="156"/>
      <c r="K485" s="156"/>
      <c r="L485" s="156"/>
    </row>
    <row r="486" spans="9:12" s="2" customFormat="1" x14ac:dyDescent="0.25">
      <c r="I486" s="161"/>
      <c r="J486" s="156"/>
      <c r="K486" s="156"/>
      <c r="L486" s="156"/>
    </row>
    <row r="487" spans="9:12" s="2" customFormat="1" x14ac:dyDescent="0.25">
      <c r="I487" s="161"/>
      <c r="J487" s="156"/>
      <c r="K487" s="156"/>
      <c r="L487" s="156"/>
    </row>
    <row r="488" spans="9:12" s="2" customFormat="1" x14ac:dyDescent="0.25">
      <c r="I488" s="161"/>
      <c r="J488" s="156"/>
      <c r="K488" s="156"/>
      <c r="L488" s="156"/>
    </row>
    <row r="489" spans="9:12" s="2" customFormat="1" x14ac:dyDescent="0.25">
      <c r="I489" s="161"/>
      <c r="J489" s="156"/>
      <c r="K489" s="156"/>
      <c r="L489" s="156"/>
    </row>
    <row r="490" spans="9:12" s="2" customFormat="1" x14ac:dyDescent="0.25">
      <c r="I490" s="161"/>
      <c r="J490" s="156"/>
      <c r="K490" s="156"/>
      <c r="L490" s="156"/>
    </row>
    <row r="491" spans="9:12" s="2" customFormat="1" x14ac:dyDescent="0.25">
      <c r="I491" s="161"/>
      <c r="J491" s="156"/>
      <c r="K491" s="156"/>
      <c r="L491" s="156"/>
    </row>
    <row r="492" spans="9:12" s="2" customFormat="1" x14ac:dyDescent="0.25">
      <c r="I492" s="161"/>
      <c r="J492" s="156"/>
      <c r="K492" s="156"/>
      <c r="L492" s="156"/>
    </row>
    <row r="493" spans="9:12" s="2" customFormat="1" x14ac:dyDescent="0.25">
      <c r="I493" s="161"/>
      <c r="J493" s="156"/>
      <c r="K493" s="156"/>
      <c r="L493" s="156"/>
    </row>
    <row r="494" spans="9:12" s="2" customFormat="1" x14ac:dyDescent="0.25">
      <c r="I494" s="161"/>
      <c r="J494" s="156"/>
      <c r="K494" s="156"/>
      <c r="L494" s="156"/>
    </row>
    <row r="495" spans="9:12" s="2" customFormat="1" x14ac:dyDescent="0.25">
      <c r="I495" s="161"/>
      <c r="J495" s="156"/>
      <c r="K495" s="156"/>
      <c r="L495" s="156"/>
    </row>
    <row r="496" spans="9:12" s="2" customFormat="1" x14ac:dyDescent="0.25">
      <c r="I496" s="161"/>
      <c r="J496" s="156"/>
      <c r="K496" s="156"/>
      <c r="L496" s="156"/>
    </row>
    <row r="497" spans="9:12" s="2" customFormat="1" x14ac:dyDescent="0.25">
      <c r="I497" s="161"/>
      <c r="J497" s="156"/>
      <c r="K497" s="156"/>
      <c r="L497" s="156"/>
    </row>
    <row r="498" spans="9:12" s="2" customFormat="1" x14ac:dyDescent="0.25">
      <c r="I498" s="161"/>
      <c r="J498" s="156"/>
      <c r="K498" s="156"/>
      <c r="L498" s="156"/>
    </row>
    <row r="499" spans="9:12" s="2" customFormat="1" x14ac:dyDescent="0.25">
      <c r="I499" s="161"/>
      <c r="J499" s="156"/>
      <c r="K499" s="156"/>
      <c r="L499" s="156"/>
    </row>
    <row r="500" spans="9:12" s="2" customFormat="1" x14ac:dyDescent="0.25">
      <c r="I500" s="161"/>
      <c r="J500" s="156"/>
      <c r="K500" s="156"/>
      <c r="L500" s="156"/>
    </row>
    <row r="501" spans="9:12" s="2" customFormat="1" x14ac:dyDescent="0.25">
      <c r="I501" s="161"/>
      <c r="J501" s="156"/>
      <c r="K501" s="156"/>
      <c r="L501" s="156"/>
    </row>
    <row r="502" spans="9:12" s="2" customFormat="1" x14ac:dyDescent="0.25">
      <c r="I502" s="161"/>
      <c r="J502" s="156"/>
      <c r="K502" s="156"/>
      <c r="L502" s="156"/>
    </row>
    <row r="503" spans="9:12" s="2" customFormat="1" x14ac:dyDescent="0.25">
      <c r="I503" s="161"/>
      <c r="J503" s="156"/>
      <c r="K503" s="156"/>
      <c r="L503" s="156"/>
    </row>
    <row r="504" spans="9:12" s="2" customFormat="1" x14ac:dyDescent="0.25">
      <c r="I504" s="161"/>
      <c r="J504" s="156"/>
      <c r="K504" s="156"/>
      <c r="L504" s="156"/>
    </row>
    <row r="505" spans="9:12" s="2" customFormat="1" x14ac:dyDescent="0.25">
      <c r="I505" s="161"/>
      <c r="J505" s="156"/>
      <c r="K505" s="156"/>
      <c r="L505" s="156"/>
    </row>
    <row r="506" spans="9:12" s="2" customFormat="1" x14ac:dyDescent="0.25">
      <c r="I506" s="161"/>
      <c r="J506" s="156"/>
      <c r="K506" s="156"/>
      <c r="L506" s="156"/>
    </row>
    <row r="507" spans="9:12" s="2" customFormat="1" x14ac:dyDescent="0.25">
      <c r="I507" s="161"/>
      <c r="J507" s="156"/>
      <c r="K507" s="156"/>
      <c r="L507" s="156"/>
    </row>
    <row r="508" spans="9:12" s="2" customFormat="1" x14ac:dyDescent="0.25">
      <c r="I508" s="161"/>
      <c r="J508" s="156"/>
      <c r="K508" s="156"/>
      <c r="L508" s="156"/>
    </row>
    <row r="509" spans="9:12" s="2" customFormat="1" x14ac:dyDescent="0.25">
      <c r="I509" s="161"/>
      <c r="J509" s="156"/>
      <c r="K509" s="156"/>
      <c r="L509" s="156"/>
    </row>
    <row r="510" spans="9:12" s="2" customFormat="1" x14ac:dyDescent="0.25">
      <c r="I510" s="161"/>
      <c r="J510" s="156"/>
      <c r="K510" s="156"/>
      <c r="L510" s="156"/>
    </row>
    <row r="511" spans="9:12" s="2" customFormat="1" x14ac:dyDescent="0.25">
      <c r="I511" s="161"/>
      <c r="J511" s="156"/>
      <c r="K511" s="156"/>
      <c r="L511" s="156"/>
    </row>
    <row r="512" spans="9:12" s="2" customFormat="1" x14ac:dyDescent="0.25">
      <c r="I512" s="161"/>
      <c r="J512" s="156"/>
      <c r="K512" s="156"/>
      <c r="L512" s="156"/>
    </row>
    <row r="513" spans="9:12" s="2" customFormat="1" x14ac:dyDescent="0.25">
      <c r="I513" s="161"/>
      <c r="J513" s="156"/>
      <c r="K513" s="156"/>
      <c r="L513" s="156"/>
    </row>
    <row r="514" spans="9:12" s="2" customFormat="1" x14ac:dyDescent="0.25">
      <c r="I514" s="161"/>
      <c r="J514" s="156"/>
      <c r="K514" s="156"/>
      <c r="L514" s="156"/>
    </row>
    <row r="515" spans="9:12" s="2" customFormat="1" x14ac:dyDescent="0.25">
      <c r="I515" s="161"/>
      <c r="J515" s="156"/>
      <c r="K515" s="156"/>
      <c r="L515" s="156"/>
    </row>
    <row r="516" spans="9:12" s="2" customFormat="1" x14ac:dyDescent="0.25">
      <c r="I516" s="161"/>
      <c r="J516" s="156"/>
      <c r="K516" s="156"/>
      <c r="L516" s="156"/>
    </row>
    <row r="517" spans="9:12" s="2" customFormat="1" x14ac:dyDescent="0.25">
      <c r="I517" s="161"/>
      <c r="J517" s="156"/>
      <c r="K517" s="156"/>
      <c r="L517" s="156"/>
    </row>
    <row r="518" spans="9:12" s="2" customFormat="1" x14ac:dyDescent="0.25">
      <c r="I518" s="161"/>
      <c r="J518" s="156"/>
      <c r="K518" s="156"/>
      <c r="L518" s="156"/>
    </row>
    <row r="519" spans="9:12" s="2" customFormat="1" x14ac:dyDescent="0.25">
      <c r="I519" s="161"/>
      <c r="J519" s="156"/>
      <c r="K519" s="156"/>
      <c r="L519" s="156"/>
    </row>
    <row r="520" spans="9:12" s="2" customFormat="1" x14ac:dyDescent="0.25">
      <c r="I520" s="161"/>
      <c r="J520" s="156"/>
      <c r="K520" s="156"/>
      <c r="L520" s="156"/>
    </row>
    <row r="521" spans="9:12" s="2" customFormat="1" x14ac:dyDescent="0.25">
      <c r="I521" s="161"/>
      <c r="J521" s="156"/>
      <c r="K521" s="156"/>
      <c r="L521" s="156"/>
    </row>
    <row r="522" spans="9:12" s="2" customFormat="1" x14ac:dyDescent="0.25">
      <c r="I522" s="161"/>
      <c r="J522" s="156"/>
      <c r="K522" s="156"/>
      <c r="L522" s="156"/>
    </row>
    <row r="523" spans="9:12" s="2" customFormat="1" x14ac:dyDescent="0.25">
      <c r="I523" s="161"/>
      <c r="J523" s="156"/>
      <c r="K523" s="156"/>
      <c r="L523" s="156"/>
    </row>
    <row r="524" spans="9:12" s="2" customFormat="1" x14ac:dyDescent="0.25">
      <c r="I524" s="161"/>
      <c r="J524" s="156"/>
      <c r="K524" s="156"/>
      <c r="L524" s="156"/>
    </row>
    <row r="525" spans="9:12" s="2" customFormat="1" x14ac:dyDescent="0.25">
      <c r="I525" s="161"/>
      <c r="J525" s="156"/>
      <c r="K525" s="156"/>
      <c r="L525" s="156"/>
    </row>
    <row r="526" spans="9:12" s="2" customFormat="1" x14ac:dyDescent="0.25">
      <c r="I526" s="161"/>
      <c r="J526" s="156"/>
      <c r="K526" s="156"/>
      <c r="L526" s="156"/>
    </row>
    <row r="527" spans="9:12" s="2" customFormat="1" x14ac:dyDescent="0.25">
      <c r="I527" s="161"/>
      <c r="J527" s="156"/>
      <c r="K527" s="156"/>
      <c r="L527" s="156"/>
    </row>
    <row r="528" spans="9:12" s="2" customFormat="1" x14ac:dyDescent="0.25">
      <c r="I528" s="161"/>
      <c r="J528" s="156"/>
      <c r="K528" s="156"/>
      <c r="L528" s="156"/>
    </row>
    <row r="529" spans="9:12" s="2" customFormat="1" x14ac:dyDescent="0.25">
      <c r="I529" s="161"/>
      <c r="J529" s="156"/>
      <c r="K529" s="156"/>
      <c r="L529" s="156"/>
    </row>
    <row r="530" spans="9:12" s="2" customFormat="1" x14ac:dyDescent="0.25">
      <c r="I530" s="161"/>
      <c r="J530" s="156"/>
      <c r="K530" s="156"/>
      <c r="L530" s="156"/>
    </row>
    <row r="531" spans="9:12" s="2" customFormat="1" x14ac:dyDescent="0.25">
      <c r="I531" s="161"/>
      <c r="J531" s="156"/>
      <c r="K531" s="156"/>
      <c r="L531" s="156"/>
    </row>
    <row r="532" spans="9:12" s="2" customFormat="1" x14ac:dyDescent="0.25">
      <c r="I532" s="161"/>
      <c r="J532" s="156"/>
      <c r="K532" s="156"/>
      <c r="L532" s="156"/>
    </row>
    <row r="533" spans="9:12" s="2" customFormat="1" x14ac:dyDescent="0.25">
      <c r="I533" s="161"/>
      <c r="J533" s="156"/>
      <c r="K533" s="156"/>
      <c r="L533" s="156"/>
    </row>
    <row r="534" spans="9:12" s="2" customFormat="1" x14ac:dyDescent="0.25">
      <c r="I534" s="161"/>
      <c r="J534" s="156"/>
      <c r="K534" s="156"/>
      <c r="L534" s="156"/>
    </row>
    <row r="535" spans="9:12" s="2" customFormat="1" x14ac:dyDescent="0.25">
      <c r="I535" s="161"/>
      <c r="J535" s="156"/>
      <c r="K535" s="156"/>
      <c r="L535" s="156"/>
    </row>
    <row r="536" spans="9:12" s="2" customFormat="1" x14ac:dyDescent="0.25">
      <c r="I536" s="161"/>
      <c r="J536" s="156"/>
      <c r="K536" s="156"/>
      <c r="L536" s="156"/>
    </row>
    <row r="537" spans="9:12" s="2" customFormat="1" x14ac:dyDescent="0.25">
      <c r="I537" s="161"/>
      <c r="J537" s="156"/>
      <c r="K537" s="156"/>
      <c r="L537" s="156"/>
    </row>
    <row r="538" spans="9:12" s="2" customFormat="1" x14ac:dyDescent="0.25">
      <c r="I538" s="161"/>
      <c r="J538" s="156"/>
      <c r="K538" s="156"/>
      <c r="L538" s="156"/>
    </row>
    <row r="539" spans="9:12" s="2" customFormat="1" x14ac:dyDescent="0.25">
      <c r="I539" s="161"/>
      <c r="J539" s="156"/>
      <c r="K539" s="156"/>
      <c r="L539" s="156"/>
    </row>
    <row r="540" spans="9:12" s="2" customFormat="1" x14ac:dyDescent="0.25">
      <c r="I540" s="161"/>
      <c r="J540" s="156"/>
      <c r="K540" s="156"/>
      <c r="L540" s="156"/>
    </row>
    <row r="541" spans="9:12" s="2" customFormat="1" x14ac:dyDescent="0.25">
      <c r="I541" s="161"/>
      <c r="J541" s="156"/>
      <c r="K541" s="156"/>
      <c r="L541" s="156"/>
    </row>
    <row r="542" spans="9:12" s="2" customFormat="1" x14ac:dyDescent="0.25">
      <c r="I542" s="161"/>
      <c r="J542" s="156"/>
      <c r="K542" s="156"/>
      <c r="L542" s="156"/>
    </row>
    <row r="543" spans="9:12" s="2" customFormat="1" x14ac:dyDescent="0.25">
      <c r="I543" s="161"/>
      <c r="J543" s="156"/>
      <c r="K543" s="156"/>
      <c r="L543" s="156"/>
    </row>
    <row r="544" spans="9:12" s="2" customFormat="1" x14ac:dyDescent="0.25">
      <c r="I544" s="161"/>
      <c r="J544" s="156"/>
      <c r="K544" s="156"/>
      <c r="L544" s="156"/>
    </row>
    <row r="545" spans="9:12" s="2" customFormat="1" x14ac:dyDescent="0.25">
      <c r="I545" s="161"/>
      <c r="J545" s="156"/>
      <c r="K545" s="156"/>
      <c r="L545" s="156"/>
    </row>
    <row r="546" spans="9:12" s="2" customFormat="1" x14ac:dyDescent="0.25">
      <c r="I546" s="161"/>
      <c r="J546" s="156"/>
      <c r="K546" s="156"/>
      <c r="L546" s="156"/>
    </row>
    <row r="547" spans="9:12" s="2" customFormat="1" x14ac:dyDescent="0.25">
      <c r="I547" s="161"/>
      <c r="J547" s="156"/>
      <c r="K547" s="156"/>
      <c r="L547" s="156"/>
    </row>
    <row r="548" spans="9:12" s="2" customFormat="1" x14ac:dyDescent="0.25">
      <c r="I548" s="161"/>
      <c r="J548" s="156"/>
      <c r="K548" s="156"/>
      <c r="L548" s="156"/>
    </row>
    <row r="549" spans="9:12" s="2" customFormat="1" x14ac:dyDescent="0.25">
      <c r="I549" s="161"/>
      <c r="J549" s="156"/>
      <c r="K549" s="156"/>
      <c r="L549" s="156"/>
    </row>
    <row r="550" spans="9:12" s="2" customFormat="1" x14ac:dyDescent="0.25">
      <c r="I550" s="161"/>
      <c r="J550" s="156"/>
      <c r="K550" s="156"/>
      <c r="L550" s="156"/>
    </row>
    <row r="551" spans="9:12" s="2" customFormat="1" x14ac:dyDescent="0.25">
      <c r="I551" s="161"/>
      <c r="J551" s="156"/>
      <c r="K551" s="156"/>
      <c r="L551" s="156"/>
    </row>
    <row r="552" spans="9:12" s="2" customFormat="1" x14ac:dyDescent="0.25">
      <c r="I552" s="161"/>
      <c r="J552" s="156"/>
      <c r="K552" s="156"/>
      <c r="L552" s="156"/>
    </row>
    <row r="553" spans="9:12" s="2" customFormat="1" x14ac:dyDescent="0.25">
      <c r="I553" s="161"/>
      <c r="J553" s="156"/>
      <c r="K553" s="156"/>
      <c r="L553" s="156"/>
    </row>
    <row r="554" spans="9:12" s="2" customFormat="1" x14ac:dyDescent="0.25">
      <c r="I554" s="161"/>
      <c r="J554" s="156"/>
      <c r="K554" s="156"/>
      <c r="L554" s="156"/>
    </row>
    <row r="555" spans="9:12" s="2" customFormat="1" x14ac:dyDescent="0.25">
      <c r="I555" s="161"/>
      <c r="J555" s="156"/>
      <c r="K555" s="156"/>
      <c r="L555" s="156"/>
    </row>
    <row r="556" spans="9:12" s="2" customFormat="1" x14ac:dyDescent="0.25">
      <c r="I556" s="161"/>
      <c r="J556" s="156"/>
      <c r="K556" s="156"/>
      <c r="L556" s="156"/>
    </row>
    <row r="557" spans="9:12" s="2" customFormat="1" x14ac:dyDescent="0.25">
      <c r="I557" s="161"/>
      <c r="J557" s="156"/>
      <c r="K557" s="156"/>
      <c r="L557" s="156"/>
    </row>
    <row r="558" spans="9:12" s="2" customFormat="1" x14ac:dyDescent="0.25">
      <c r="I558" s="161"/>
      <c r="J558" s="156"/>
      <c r="K558" s="156"/>
      <c r="L558" s="156"/>
    </row>
    <row r="559" spans="9:12" s="2" customFormat="1" x14ac:dyDescent="0.25">
      <c r="I559" s="161"/>
      <c r="J559" s="156"/>
      <c r="K559" s="156"/>
      <c r="L559" s="156"/>
    </row>
    <row r="560" spans="9:12" s="2" customFormat="1" x14ac:dyDescent="0.25">
      <c r="I560" s="161"/>
      <c r="J560" s="156"/>
      <c r="K560" s="156"/>
      <c r="L560" s="156"/>
    </row>
    <row r="561" spans="9:12" s="2" customFormat="1" x14ac:dyDescent="0.25">
      <c r="I561" s="161"/>
      <c r="J561" s="156"/>
      <c r="K561" s="156"/>
      <c r="L561" s="156"/>
    </row>
    <row r="562" spans="9:12" s="2" customFormat="1" x14ac:dyDescent="0.25">
      <c r="I562" s="161"/>
      <c r="J562" s="156"/>
      <c r="K562" s="156"/>
      <c r="L562" s="156"/>
    </row>
    <row r="563" spans="9:12" s="2" customFormat="1" x14ac:dyDescent="0.25">
      <c r="I563" s="161"/>
      <c r="J563" s="156"/>
      <c r="K563" s="156"/>
      <c r="L563" s="156"/>
    </row>
    <row r="564" spans="9:12" s="2" customFormat="1" x14ac:dyDescent="0.25">
      <c r="I564" s="161"/>
      <c r="J564" s="156"/>
      <c r="K564" s="156"/>
      <c r="L564" s="156"/>
    </row>
    <row r="565" spans="9:12" s="2" customFormat="1" x14ac:dyDescent="0.25">
      <c r="I565" s="161"/>
      <c r="J565" s="156"/>
      <c r="K565" s="156"/>
      <c r="L565" s="156"/>
    </row>
    <row r="566" spans="9:12" s="2" customFormat="1" x14ac:dyDescent="0.25">
      <c r="I566" s="161"/>
      <c r="J566" s="156"/>
      <c r="K566" s="156"/>
      <c r="L566" s="156"/>
    </row>
    <row r="567" spans="9:12" s="2" customFormat="1" x14ac:dyDescent="0.25">
      <c r="I567" s="161"/>
      <c r="J567" s="156"/>
      <c r="K567" s="156"/>
      <c r="L567" s="156"/>
    </row>
    <row r="568" spans="9:12" s="2" customFormat="1" x14ac:dyDescent="0.25">
      <c r="I568" s="161"/>
      <c r="J568" s="156"/>
      <c r="K568" s="156"/>
      <c r="L568" s="156"/>
    </row>
    <row r="569" spans="9:12" s="2" customFormat="1" x14ac:dyDescent="0.25">
      <c r="I569" s="161"/>
      <c r="J569" s="156"/>
      <c r="K569" s="156"/>
      <c r="L569" s="156"/>
    </row>
    <row r="570" spans="9:12" s="2" customFormat="1" x14ac:dyDescent="0.25">
      <c r="I570" s="161"/>
      <c r="J570" s="156"/>
      <c r="K570" s="156"/>
      <c r="L570" s="156"/>
    </row>
    <row r="571" spans="9:12" s="2" customFormat="1" x14ac:dyDescent="0.25">
      <c r="I571" s="161"/>
      <c r="J571" s="156"/>
      <c r="K571" s="156"/>
      <c r="L571" s="156"/>
    </row>
    <row r="572" spans="9:12" s="2" customFormat="1" x14ac:dyDescent="0.25">
      <c r="I572" s="161"/>
      <c r="J572" s="156"/>
      <c r="K572" s="156"/>
      <c r="L572" s="156"/>
    </row>
    <row r="573" spans="9:12" s="2" customFormat="1" x14ac:dyDescent="0.25">
      <c r="I573" s="161"/>
      <c r="J573" s="156"/>
      <c r="K573" s="156"/>
      <c r="L573" s="156"/>
    </row>
    <row r="574" spans="9:12" s="2" customFormat="1" x14ac:dyDescent="0.25">
      <c r="I574" s="161"/>
      <c r="J574" s="156"/>
      <c r="K574" s="156"/>
      <c r="L574" s="156"/>
    </row>
    <row r="575" spans="9:12" s="2" customFormat="1" x14ac:dyDescent="0.25">
      <c r="I575" s="161"/>
      <c r="J575" s="156"/>
      <c r="K575" s="156"/>
      <c r="L575" s="156"/>
    </row>
    <row r="576" spans="9:12" s="2" customFormat="1" x14ac:dyDescent="0.25">
      <c r="I576" s="161"/>
      <c r="J576" s="156"/>
      <c r="K576" s="156"/>
      <c r="L576" s="156"/>
    </row>
    <row r="577" spans="9:12" s="2" customFormat="1" x14ac:dyDescent="0.25">
      <c r="I577" s="161"/>
      <c r="J577" s="156"/>
      <c r="K577" s="156"/>
      <c r="L577" s="156"/>
    </row>
    <row r="578" spans="9:12" s="2" customFormat="1" x14ac:dyDescent="0.25">
      <c r="I578" s="161"/>
      <c r="J578" s="156"/>
      <c r="K578" s="156"/>
      <c r="L578" s="156"/>
    </row>
    <row r="579" spans="9:12" s="2" customFormat="1" x14ac:dyDescent="0.25">
      <c r="I579" s="161"/>
      <c r="J579" s="156"/>
      <c r="K579" s="156"/>
      <c r="L579" s="156"/>
    </row>
    <row r="580" spans="9:12" s="2" customFormat="1" x14ac:dyDescent="0.25">
      <c r="I580" s="161"/>
      <c r="J580" s="156"/>
      <c r="K580" s="156"/>
      <c r="L580" s="156"/>
    </row>
    <row r="581" spans="9:12" s="2" customFormat="1" x14ac:dyDescent="0.25">
      <c r="I581" s="161"/>
      <c r="J581" s="156"/>
      <c r="K581" s="156"/>
      <c r="L581" s="156"/>
    </row>
    <row r="582" spans="9:12" s="2" customFormat="1" x14ac:dyDescent="0.25">
      <c r="I582" s="161"/>
      <c r="J582" s="156"/>
      <c r="K582" s="156"/>
      <c r="L582" s="156"/>
    </row>
    <row r="583" spans="9:12" s="2" customFormat="1" x14ac:dyDescent="0.25">
      <c r="I583" s="161"/>
      <c r="J583" s="156"/>
      <c r="K583" s="156"/>
      <c r="L583" s="156"/>
    </row>
    <row r="584" spans="9:12" s="2" customFormat="1" x14ac:dyDescent="0.25">
      <c r="I584" s="161"/>
      <c r="J584" s="156"/>
      <c r="K584" s="156"/>
      <c r="L584" s="156"/>
    </row>
    <row r="585" spans="9:12" s="2" customFormat="1" x14ac:dyDescent="0.25">
      <c r="I585" s="161"/>
      <c r="J585" s="156"/>
      <c r="K585" s="156"/>
      <c r="L585" s="156"/>
    </row>
    <row r="586" spans="9:12" s="2" customFormat="1" x14ac:dyDescent="0.25">
      <c r="I586" s="161"/>
      <c r="J586" s="156"/>
      <c r="K586" s="156"/>
      <c r="L586" s="156"/>
    </row>
    <row r="587" spans="9:12" s="2" customFormat="1" x14ac:dyDescent="0.25">
      <c r="I587" s="161"/>
      <c r="J587" s="156"/>
      <c r="K587" s="156"/>
      <c r="L587" s="156"/>
    </row>
    <row r="588" spans="9:12" s="2" customFormat="1" x14ac:dyDescent="0.25">
      <c r="I588" s="161"/>
      <c r="J588" s="156"/>
      <c r="K588" s="156"/>
      <c r="L588" s="156"/>
    </row>
    <row r="589" spans="9:12" s="2" customFormat="1" x14ac:dyDescent="0.25">
      <c r="I589" s="161"/>
      <c r="J589" s="156"/>
      <c r="K589" s="156"/>
      <c r="L589" s="156"/>
    </row>
    <row r="590" spans="9:12" s="2" customFormat="1" x14ac:dyDescent="0.25">
      <c r="I590" s="161"/>
      <c r="J590" s="156"/>
      <c r="K590" s="156"/>
      <c r="L590" s="156"/>
    </row>
    <row r="591" spans="9:12" s="2" customFormat="1" x14ac:dyDescent="0.25">
      <c r="I591" s="161"/>
      <c r="J591" s="156"/>
      <c r="K591" s="156"/>
      <c r="L591" s="156"/>
    </row>
    <row r="592" spans="9:12" s="2" customFormat="1" x14ac:dyDescent="0.25">
      <c r="I592" s="161"/>
      <c r="J592" s="156"/>
      <c r="K592" s="156"/>
      <c r="L592" s="156"/>
    </row>
    <row r="593" spans="9:12" s="2" customFormat="1" x14ac:dyDescent="0.25">
      <c r="I593" s="161"/>
      <c r="J593" s="156"/>
      <c r="K593" s="156"/>
      <c r="L593" s="156"/>
    </row>
    <row r="594" spans="9:12" s="2" customFormat="1" x14ac:dyDescent="0.25">
      <c r="I594" s="161"/>
      <c r="J594" s="156"/>
      <c r="K594" s="156"/>
      <c r="L594" s="156"/>
    </row>
    <row r="595" spans="9:12" s="2" customFormat="1" x14ac:dyDescent="0.25">
      <c r="I595" s="161"/>
      <c r="J595" s="156"/>
      <c r="K595" s="156"/>
      <c r="L595" s="156"/>
    </row>
    <row r="596" spans="9:12" s="2" customFormat="1" x14ac:dyDescent="0.25">
      <c r="I596" s="161"/>
      <c r="J596" s="156"/>
      <c r="K596" s="156"/>
      <c r="L596" s="156"/>
    </row>
    <row r="597" spans="9:12" s="2" customFormat="1" x14ac:dyDescent="0.25">
      <c r="I597" s="161"/>
      <c r="J597" s="156"/>
      <c r="K597" s="156"/>
      <c r="L597" s="156"/>
    </row>
    <row r="598" spans="9:12" s="2" customFormat="1" x14ac:dyDescent="0.25">
      <c r="I598" s="161"/>
      <c r="J598" s="156"/>
      <c r="K598" s="156"/>
      <c r="L598" s="156"/>
    </row>
    <row r="599" spans="9:12" s="2" customFormat="1" x14ac:dyDescent="0.25">
      <c r="I599" s="161"/>
      <c r="J599" s="156"/>
      <c r="K599" s="156"/>
      <c r="L599" s="156"/>
    </row>
    <row r="600" spans="9:12" s="2" customFormat="1" x14ac:dyDescent="0.25">
      <c r="I600" s="161"/>
      <c r="J600" s="156"/>
      <c r="K600" s="156"/>
      <c r="L600" s="156"/>
    </row>
    <row r="601" spans="9:12" s="2" customFormat="1" x14ac:dyDescent="0.25">
      <c r="I601" s="161"/>
      <c r="J601" s="156"/>
      <c r="K601" s="156"/>
      <c r="L601" s="156"/>
    </row>
    <row r="602" spans="9:12" s="2" customFormat="1" x14ac:dyDescent="0.25">
      <c r="I602" s="161"/>
      <c r="J602" s="156"/>
      <c r="K602" s="156"/>
      <c r="L602" s="156"/>
    </row>
    <row r="603" spans="9:12" s="2" customFormat="1" x14ac:dyDescent="0.25">
      <c r="I603" s="161"/>
      <c r="J603" s="156"/>
      <c r="K603" s="156"/>
      <c r="L603" s="156"/>
    </row>
    <row r="604" spans="9:12" s="2" customFormat="1" x14ac:dyDescent="0.25">
      <c r="I604" s="161"/>
      <c r="J604" s="156"/>
      <c r="K604" s="156"/>
      <c r="L604" s="156"/>
    </row>
    <row r="605" spans="9:12" s="2" customFormat="1" x14ac:dyDescent="0.25">
      <c r="I605" s="161"/>
      <c r="J605" s="156"/>
      <c r="K605" s="156"/>
      <c r="L605" s="156"/>
    </row>
    <row r="606" spans="9:12" s="2" customFormat="1" x14ac:dyDescent="0.25">
      <c r="I606" s="161"/>
      <c r="J606" s="156"/>
      <c r="K606" s="156"/>
      <c r="L606" s="156"/>
    </row>
    <row r="607" spans="9:12" s="2" customFormat="1" x14ac:dyDescent="0.25">
      <c r="I607" s="161"/>
      <c r="J607" s="156"/>
      <c r="K607" s="156"/>
      <c r="L607" s="156"/>
    </row>
    <row r="608" spans="9:12" s="2" customFormat="1" x14ac:dyDescent="0.25">
      <c r="I608" s="161"/>
      <c r="J608" s="156"/>
      <c r="K608" s="156"/>
      <c r="L608" s="156"/>
    </row>
    <row r="609" spans="9:12" s="2" customFormat="1" x14ac:dyDescent="0.25">
      <c r="I609" s="161"/>
      <c r="J609" s="156"/>
      <c r="K609" s="156"/>
      <c r="L609" s="156"/>
    </row>
    <row r="610" spans="9:12" s="2" customFormat="1" x14ac:dyDescent="0.25">
      <c r="I610" s="161"/>
      <c r="J610" s="156"/>
      <c r="K610" s="156"/>
      <c r="L610" s="156"/>
    </row>
    <row r="611" spans="9:12" s="2" customFormat="1" x14ac:dyDescent="0.25">
      <c r="I611" s="161"/>
      <c r="J611" s="156"/>
      <c r="K611" s="156"/>
      <c r="L611" s="156"/>
    </row>
    <row r="612" spans="9:12" s="2" customFormat="1" x14ac:dyDescent="0.25">
      <c r="I612" s="161"/>
      <c r="J612" s="156"/>
      <c r="K612" s="156"/>
      <c r="L612" s="156"/>
    </row>
    <row r="613" spans="9:12" s="2" customFormat="1" x14ac:dyDescent="0.25">
      <c r="I613" s="161"/>
      <c r="J613" s="156"/>
      <c r="K613" s="156"/>
      <c r="L613" s="156"/>
    </row>
    <row r="614" spans="9:12" s="2" customFormat="1" x14ac:dyDescent="0.25">
      <c r="I614" s="161"/>
      <c r="J614" s="156"/>
      <c r="K614" s="156"/>
      <c r="L614" s="156"/>
    </row>
    <row r="615" spans="9:12" s="2" customFormat="1" x14ac:dyDescent="0.25">
      <c r="I615" s="161"/>
      <c r="J615" s="156"/>
      <c r="K615" s="156"/>
      <c r="L615" s="156"/>
    </row>
    <row r="616" spans="9:12" s="2" customFormat="1" x14ac:dyDescent="0.25">
      <c r="I616" s="161"/>
      <c r="J616" s="156"/>
      <c r="K616" s="156"/>
      <c r="L616" s="156"/>
    </row>
    <row r="617" spans="9:12" s="2" customFormat="1" x14ac:dyDescent="0.25">
      <c r="I617" s="161"/>
      <c r="J617" s="156"/>
      <c r="K617" s="156"/>
      <c r="L617" s="156"/>
    </row>
    <row r="618" spans="9:12" s="2" customFormat="1" x14ac:dyDescent="0.25">
      <c r="I618" s="161"/>
      <c r="J618" s="156"/>
      <c r="K618" s="156"/>
      <c r="L618" s="156"/>
    </row>
    <row r="619" spans="9:12" s="2" customFormat="1" x14ac:dyDescent="0.25">
      <c r="I619" s="161"/>
      <c r="J619" s="156"/>
      <c r="K619" s="156"/>
      <c r="L619" s="156"/>
    </row>
    <row r="620" spans="9:12" s="2" customFormat="1" x14ac:dyDescent="0.25">
      <c r="I620" s="161"/>
      <c r="J620" s="156"/>
      <c r="K620" s="156"/>
      <c r="L620" s="156"/>
    </row>
    <row r="621" spans="9:12" s="2" customFormat="1" x14ac:dyDescent="0.25">
      <c r="I621" s="161"/>
      <c r="J621" s="156"/>
      <c r="K621" s="156"/>
      <c r="L621" s="156"/>
    </row>
    <row r="622" spans="9:12" s="2" customFormat="1" x14ac:dyDescent="0.25">
      <c r="I622" s="161"/>
      <c r="J622" s="156"/>
      <c r="K622" s="156"/>
      <c r="L622" s="156"/>
    </row>
    <row r="623" spans="9:12" s="2" customFormat="1" x14ac:dyDescent="0.25">
      <c r="I623" s="161"/>
      <c r="J623" s="156"/>
      <c r="K623" s="156"/>
      <c r="L623" s="156"/>
    </row>
    <row r="624" spans="9:12" s="2" customFormat="1" x14ac:dyDescent="0.25">
      <c r="I624" s="161"/>
      <c r="J624" s="156"/>
      <c r="K624" s="156"/>
      <c r="L624" s="156"/>
    </row>
    <row r="625" spans="9:12" s="2" customFormat="1" x14ac:dyDescent="0.25">
      <c r="I625" s="161"/>
      <c r="J625" s="156"/>
      <c r="K625" s="156"/>
      <c r="L625" s="156"/>
    </row>
    <row r="626" spans="9:12" s="2" customFormat="1" x14ac:dyDescent="0.25">
      <c r="I626" s="161"/>
      <c r="J626" s="156"/>
      <c r="K626" s="156"/>
      <c r="L626" s="156"/>
    </row>
    <row r="627" spans="9:12" s="2" customFormat="1" x14ac:dyDescent="0.25">
      <c r="I627" s="161"/>
      <c r="J627" s="156"/>
      <c r="K627" s="156"/>
      <c r="L627" s="156"/>
    </row>
    <row r="628" spans="9:12" s="2" customFormat="1" x14ac:dyDescent="0.25">
      <c r="I628" s="161"/>
      <c r="J628" s="156"/>
      <c r="K628" s="156"/>
      <c r="L628" s="156"/>
    </row>
    <row r="629" spans="9:12" s="2" customFormat="1" x14ac:dyDescent="0.25">
      <c r="I629" s="161"/>
      <c r="J629" s="156"/>
      <c r="K629" s="156"/>
      <c r="L629" s="156"/>
    </row>
    <row r="630" spans="9:12" s="2" customFormat="1" x14ac:dyDescent="0.25">
      <c r="I630" s="161"/>
      <c r="J630" s="156"/>
      <c r="K630" s="156"/>
      <c r="L630" s="156"/>
    </row>
    <row r="631" spans="9:12" s="2" customFormat="1" x14ac:dyDescent="0.25">
      <c r="I631" s="161"/>
      <c r="J631" s="156"/>
      <c r="K631" s="156"/>
      <c r="L631" s="156"/>
    </row>
    <row r="632" spans="9:12" s="2" customFormat="1" x14ac:dyDescent="0.25">
      <c r="I632" s="161"/>
      <c r="J632" s="156"/>
      <c r="K632" s="156"/>
      <c r="L632" s="156"/>
    </row>
    <row r="633" spans="9:12" s="2" customFormat="1" x14ac:dyDescent="0.25">
      <c r="I633" s="161"/>
      <c r="J633" s="156"/>
      <c r="K633" s="156"/>
      <c r="L633" s="156"/>
    </row>
    <row r="634" spans="9:12" s="2" customFormat="1" x14ac:dyDescent="0.25">
      <c r="I634" s="161"/>
      <c r="J634" s="156"/>
      <c r="K634" s="156"/>
      <c r="L634" s="156"/>
    </row>
    <row r="635" spans="9:12" s="2" customFormat="1" x14ac:dyDescent="0.25">
      <c r="I635" s="161"/>
      <c r="J635" s="156"/>
      <c r="K635" s="156"/>
      <c r="L635" s="156"/>
    </row>
    <row r="636" spans="9:12" s="2" customFormat="1" x14ac:dyDescent="0.25">
      <c r="I636" s="161"/>
      <c r="J636" s="156"/>
      <c r="K636" s="156"/>
      <c r="L636" s="156"/>
    </row>
    <row r="637" spans="9:12" s="2" customFormat="1" x14ac:dyDescent="0.25">
      <c r="I637" s="161"/>
      <c r="J637" s="156"/>
      <c r="K637" s="156"/>
      <c r="L637" s="156"/>
    </row>
    <row r="638" spans="9:12" s="2" customFormat="1" x14ac:dyDescent="0.25">
      <c r="I638" s="161"/>
      <c r="J638" s="156"/>
      <c r="K638" s="156"/>
      <c r="L638" s="156"/>
    </row>
    <row r="639" spans="9:12" s="2" customFormat="1" x14ac:dyDescent="0.25">
      <c r="I639" s="161"/>
      <c r="J639" s="156"/>
      <c r="K639" s="156"/>
      <c r="L639" s="156"/>
    </row>
    <row r="640" spans="9:12" s="2" customFormat="1" x14ac:dyDescent="0.25">
      <c r="I640" s="161"/>
      <c r="J640" s="156"/>
      <c r="K640" s="156"/>
      <c r="L640" s="156"/>
    </row>
    <row r="641" spans="9:12" s="2" customFormat="1" x14ac:dyDescent="0.25">
      <c r="I641" s="161"/>
      <c r="J641" s="156"/>
      <c r="K641" s="156"/>
      <c r="L641" s="156"/>
    </row>
    <row r="642" spans="9:12" s="2" customFormat="1" x14ac:dyDescent="0.25">
      <c r="I642" s="161"/>
      <c r="J642" s="156"/>
      <c r="K642" s="156"/>
      <c r="L642" s="156"/>
    </row>
    <row r="643" spans="9:12" s="2" customFormat="1" x14ac:dyDescent="0.25">
      <c r="I643" s="161"/>
      <c r="J643" s="156"/>
      <c r="K643" s="156"/>
      <c r="L643" s="156"/>
    </row>
    <row r="644" spans="9:12" s="2" customFormat="1" x14ac:dyDescent="0.25">
      <c r="I644" s="161"/>
      <c r="J644" s="156"/>
      <c r="K644" s="156"/>
      <c r="L644" s="156"/>
    </row>
    <row r="645" spans="9:12" s="2" customFormat="1" x14ac:dyDescent="0.25">
      <c r="I645" s="161"/>
      <c r="J645" s="156"/>
      <c r="K645" s="156"/>
      <c r="L645" s="156"/>
    </row>
    <row r="646" spans="9:12" s="2" customFormat="1" x14ac:dyDescent="0.25">
      <c r="I646" s="161"/>
      <c r="J646" s="156"/>
      <c r="K646" s="156"/>
      <c r="L646" s="156"/>
    </row>
    <row r="647" spans="9:12" s="2" customFormat="1" x14ac:dyDescent="0.25">
      <c r="I647" s="161"/>
      <c r="J647" s="156"/>
      <c r="K647" s="156"/>
      <c r="L647" s="156"/>
    </row>
    <row r="648" spans="9:12" s="2" customFormat="1" x14ac:dyDescent="0.25">
      <c r="I648" s="161"/>
      <c r="J648" s="156"/>
      <c r="K648" s="156"/>
      <c r="L648" s="156"/>
    </row>
    <row r="649" spans="9:12" s="2" customFormat="1" x14ac:dyDescent="0.25">
      <c r="I649" s="161"/>
      <c r="J649" s="156"/>
      <c r="K649" s="156"/>
      <c r="L649" s="156"/>
    </row>
    <row r="650" spans="9:12" s="2" customFormat="1" x14ac:dyDescent="0.25">
      <c r="I650" s="161"/>
      <c r="J650" s="156"/>
      <c r="K650" s="156"/>
      <c r="L650" s="156"/>
    </row>
    <row r="651" spans="9:12" s="2" customFormat="1" x14ac:dyDescent="0.25">
      <c r="I651" s="161"/>
      <c r="J651" s="156"/>
      <c r="K651" s="156"/>
      <c r="L651" s="156"/>
    </row>
    <row r="652" spans="9:12" s="2" customFormat="1" x14ac:dyDescent="0.25">
      <c r="I652" s="161"/>
      <c r="J652" s="156"/>
      <c r="K652" s="156"/>
      <c r="L652" s="156"/>
    </row>
    <row r="653" spans="9:12" s="2" customFormat="1" x14ac:dyDescent="0.25">
      <c r="I653" s="161"/>
      <c r="J653" s="156"/>
      <c r="K653" s="156"/>
      <c r="L653" s="156"/>
    </row>
    <row r="654" spans="9:12" s="2" customFormat="1" x14ac:dyDescent="0.25">
      <c r="I654" s="161"/>
      <c r="J654" s="156"/>
      <c r="K654" s="156"/>
      <c r="L654" s="156"/>
    </row>
    <row r="655" spans="9:12" s="2" customFormat="1" x14ac:dyDescent="0.25">
      <c r="I655" s="161"/>
      <c r="J655" s="156"/>
      <c r="K655" s="156"/>
      <c r="L655" s="156"/>
    </row>
    <row r="656" spans="9:12" s="2" customFormat="1" x14ac:dyDescent="0.25">
      <c r="I656" s="161"/>
      <c r="J656" s="156"/>
      <c r="K656" s="156"/>
      <c r="L656" s="156"/>
    </row>
    <row r="657" spans="9:12" s="2" customFormat="1" x14ac:dyDescent="0.25">
      <c r="I657" s="161"/>
      <c r="J657" s="156"/>
      <c r="K657" s="156"/>
      <c r="L657" s="156"/>
    </row>
    <row r="658" spans="9:12" s="2" customFormat="1" x14ac:dyDescent="0.25">
      <c r="I658" s="161"/>
      <c r="J658" s="156"/>
      <c r="K658" s="156"/>
      <c r="L658" s="156"/>
    </row>
    <row r="659" spans="9:12" s="2" customFormat="1" x14ac:dyDescent="0.25">
      <c r="I659" s="161"/>
      <c r="J659" s="156"/>
      <c r="K659" s="156"/>
      <c r="L659" s="156"/>
    </row>
    <row r="660" spans="9:12" s="2" customFormat="1" x14ac:dyDescent="0.25">
      <c r="I660" s="161"/>
      <c r="J660" s="156"/>
      <c r="K660" s="156"/>
      <c r="L660" s="156"/>
    </row>
    <row r="661" spans="9:12" s="2" customFormat="1" x14ac:dyDescent="0.25">
      <c r="I661" s="161"/>
      <c r="J661" s="156"/>
      <c r="K661" s="156"/>
      <c r="L661" s="156"/>
    </row>
    <row r="662" spans="9:12" s="2" customFormat="1" x14ac:dyDescent="0.25">
      <c r="I662" s="161"/>
      <c r="J662" s="156"/>
      <c r="K662" s="156"/>
      <c r="L662" s="156"/>
    </row>
    <row r="663" spans="9:12" s="2" customFormat="1" x14ac:dyDescent="0.25">
      <c r="I663" s="161"/>
      <c r="J663" s="156"/>
      <c r="K663" s="156"/>
      <c r="L663" s="156"/>
    </row>
    <row r="664" spans="9:12" s="2" customFormat="1" x14ac:dyDescent="0.25">
      <c r="I664" s="161"/>
      <c r="J664" s="156"/>
      <c r="K664" s="156"/>
      <c r="L664" s="156"/>
    </row>
    <row r="665" spans="9:12" s="2" customFormat="1" x14ac:dyDescent="0.25">
      <c r="I665" s="161"/>
      <c r="J665" s="156"/>
      <c r="K665" s="156"/>
      <c r="L665" s="156"/>
    </row>
    <row r="666" spans="9:12" s="2" customFormat="1" x14ac:dyDescent="0.25">
      <c r="I666" s="161"/>
      <c r="J666" s="156"/>
      <c r="K666" s="156"/>
      <c r="L666" s="156"/>
    </row>
    <row r="667" spans="9:12" s="2" customFormat="1" x14ac:dyDescent="0.25">
      <c r="I667" s="161"/>
      <c r="J667" s="156"/>
      <c r="K667" s="156"/>
      <c r="L667" s="156"/>
    </row>
    <row r="668" spans="9:12" s="2" customFormat="1" x14ac:dyDescent="0.25">
      <c r="I668" s="161"/>
      <c r="J668" s="156"/>
      <c r="K668" s="156"/>
      <c r="L668" s="156"/>
    </row>
    <row r="669" spans="9:12" s="2" customFormat="1" x14ac:dyDescent="0.25">
      <c r="I669" s="161"/>
      <c r="J669" s="156"/>
      <c r="K669" s="156"/>
      <c r="L669" s="156"/>
    </row>
    <row r="670" spans="9:12" s="2" customFormat="1" x14ac:dyDescent="0.25">
      <c r="I670" s="161"/>
      <c r="J670" s="156"/>
      <c r="K670" s="156"/>
      <c r="L670" s="156"/>
    </row>
    <row r="671" spans="9:12" s="2" customFormat="1" x14ac:dyDescent="0.25">
      <c r="I671" s="161"/>
      <c r="J671" s="156"/>
      <c r="K671" s="156"/>
      <c r="L671" s="156"/>
    </row>
    <row r="672" spans="9:12" s="2" customFormat="1" x14ac:dyDescent="0.25">
      <c r="I672" s="161"/>
      <c r="J672" s="156"/>
      <c r="K672" s="156"/>
      <c r="L672" s="156"/>
    </row>
    <row r="673" spans="9:12" s="2" customFormat="1" x14ac:dyDescent="0.25">
      <c r="I673" s="161"/>
      <c r="J673" s="156"/>
      <c r="K673" s="156"/>
      <c r="L673" s="156"/>
    </row>
    <row r="674" spans="9:12" s="2" customFormat="1" x14ac:dyDescent="0.25">
      <c r="I674" s="161"/>
      <c r="J674" s="156"/>
      <c r="K674" s="156"/>
      <c r="L674" s="156"/>
    </row>
    <row r="675" spans="9:12" s="2" customFormat="1" x14ac:dyDescent="0.25">
      <c r="I675" s="161"/>
      <c r="J675" s="156"/>
      <c r="K675" s="156"/>
      <c r="L675" s="156"/>
    </row>
    <row r="676" spans="9:12" s="2" customFormat="1" x14ac:dyDescent="0.25">
      <c r="I676" s="161"/>
      <c r="J676" s="156"/>
      <c r="K676" s="156"/>
      <c r="L676" s="156"/>
    </row>
    <row r="677" spans="9:12" s="2" customFormat="1" x14ac:dyDescent="0.25">
      <c r="I677" s="161"/>
      <c r="J677" s="156"/>
      <c r="K677" s="156"/>
      <c r="L677" s="156"/>
    </row>
    <row r="678" spans="9:12" s="2" customFormat="1" x14ac:dyDescent="0.25">
      <c r="I678" s="161"/>
      <c r="J678" s="156"/>
      <c r="K678" s="156"/>
      <c r="L678" s="156"/>
    </row>
    <row r="679" spans="9:12" s="2" customFormat="1" x14ac:dyDescent="0.25">
      <c r="I679" s="161"/>
      <c r="J679" s="156"/>
      <c r="K679" s="156"/>
      <c r="L679" s="156"/>
    </row>
    <row r="680" spans="9:12" s="2" customFormat="1" x14ac:dyDescent="0.25">
      <c r="I680" s="161"/>
      <c r="J680" s="156"/>
      <c r="K680" s="156"/>
      <c r="L680" s="156"/>
    </row>
    <row r="681" spans="9:12" s="2" customFormat="1" x14ac:dyDescent="0.25">
      <c r="I681" s="161"/>
      <c r="J681" s="156"/>
      <c r="K681" s="156"/>
      <c r="L681" s="156"/>
    </row>
    <row r="682" spans="9:12" s="2" customFormat="1" x14ac:dyDescent="0.25">
      <c r="I682" s="161"/>
      <c r="J682" s="156"/>
      <c r="K682" s="156"/>
      <c r="L682" s="156"/>
    </row>
    <row r="683" spans="9:12" s="2" customFormat="1" x14ac:dyDescent="0.25">
      <c r="I683" s="161"/>
      <c r="J683" s="156"/>
      <c r="K683" s="156"/>
      <c r="L683" s="156"/>
    </row>
    <row r="684" spans="9:12" s="2" customFormat="1" x14ac:dyDescent="0.25">
      <c r="I684" s="161"/>
      <c r="J684" s="156"/>
      <c r="K684" s="156"/>
      <c r="L684" s="156"/>
    </row>
    <row r="685" spans="9:12" s="2" customFormat="1" x14ac:dyDescent="0.25">
      <c r="I685" s="161"/>
      <c r="J685" s="156"/>
      <c r="K685" s="156"/>
      <c r="L685" s="156"/>
    </row>
    <row r="686" spans="9:12" s="2" customFormat="1" x14ac:dyDescent="0.25">
      <c r="I686" s="161"/>
      <c r="J686" s="156"/>
      <c r="K686" s="156"/>
      <c r="L686" s="156"/>
    </row>
    <row r="687" spans="9:12" s="2" customFormat="1" x14ac:dyDescent="0.25">
      <c r="I687" s="161"/>
      <c r="J687" s="156"/>
      <c r="K687" s="156"/>
      <c r="L687" s="156"/>
    </row>
    <row r="688" spans="9:12" s="2" customFormat="1" x14ac:dyDescent="0.25">
      <c r="I688" s="161"/>
      <c r="J688" s="156"/>
      <c r="K688" s="156"/>
      <c r="L688" s="156"/>
    </row>
    <row r="689" spans="9:12" s="2" customFormat="1" x14ac:dyDescent="0.25">
      <c r="I689" s="161"/>
      <c r="J689" s="156"/>
      <c r="K689" s="156"/>
      <c r="L689" s="156"/>
    </row>
    <row r="690" spans="9:12" s="2" customFormat="1" x14ac:dyDescent="0.25">
      <c r="I690" s="161"/>
      <c r="J690" s="156"/>
      <c r="K690" s="156"/>
      <c r="L690" s="156"/>
    </row>
    <row r="691" spans="9:12" s="2" customFormat="1" x14ac:dyDescent="0.25">
      <c r="I691" s="161"/>
      <c r="J691" s="156"/>
      <c r="K691" s="156"/>
      <c r="L691" s="156"/>
    </row>
    <row r="692" spans="9:12" s="2" customFormat="1" x14ac:dyDescent="0.25">
      <c r="I692" s="161"/>
      <c r="J692" s="156"/>
      <c r="K692" s="156"/>
      <c r="L692" s="156"/>
    </row>
    <row r="693" spans="9:12" s="2" customFormat="1" x14ac:dyDescent="0.25">
      <c r="I693" s="161"/>
      <c r="J693" s="156"/>
      <c r="K693" s="156"/>
      <c r="L693" s="156"/>
    </row>
    <row r="694" spans="9:12" s="2" customFormat="1" x14ac:dyDescent="0.25">
      <c r="I694" s="161"/>
      <c r="J694" s="156"/>
      <c r="K694" s="156"/>
      <c r="L694" s="156"/>
    </row>
    <row r="695" spans="9:12" s="2" customFormat="1" x14ac:dyDescent="0.25">
      <c r="I695" s="161"/>
      <c r="J695" s="156"/>
      <c r="K695" s="156"/>
      <c r="L695" s="156"/>
    </row>
    <row r="696" spans="9:12" s="2" customFormat="1" x14ac:dyDescent="0.25">
      <c r="I696" s="161"/>
      <c r="J696" s="156"/>
      <c r="K696" s="156"/>
      <c r="L696" s="156"/>
    </row>
    <row r="697" spans="9:12" s="2" customFormat="1" x14ac:dyDescent="0.25">
      <c r="I697" s="161"/>
      <c r="J697" s="156"/>
      <c r="K697" s="156"/>
      <c r="L697" s="156"/>
    </row>
    <row r="698" spans="9:12" s="2" customFormat="1" x14ac:dyDescent="0.25">
      <c r="I698" s="161"/>
      <c r="J698" s="156"/>
      <c r="K698" s="156"/>
      <c r="L698" s="156"/>
    </row>
    <row r="699" spans="9:12" s="2" customFormat="1" x14ac:dyDescent="0.25">
      <c r="I699" s="161"/>
      <c r="J699" s="156"/>
      <c r="K699" s="156"/>
      <c r="L699" s="156"/>
    </row>
    <row r="700" spans="9:12" s="2" customFormat="1" x14ac:dyDescent="0.25">
      <c r="I700" s="161"/>
      <c r="J700" s="156"/>
      <c r="K700" s="156"/>
      <c r="L700" s="156"/>
    </row>
    <row r="701" spans="9:12" s="2" customFormat="1" x14ac:dyDescent="0.25">
      <c r="I701" s="161"/>
      <c r="J701" s="156"/>
      <c r="K701" s="156"/>
      <c r="L701" s="156"/>
    </row>
    <row r="702" spans="9:12" s="2" customFormat="1" x14ac:dyDescent="0.25">
      <c r="I702" s="161"/>
      <c r="J702" s="156"/>
      <c r="K702" s="156"/>
      <c r="L702" s="156"/>
    </row>
    <row r="703" spans="9:12" s="2" customFormat="1" x14ac:dyDescent="0.25">
      <c r="I703" s="161"/>
      <c r="J703" s="156"/>
      <c r="K703" s="156"/>
      <c r="L703" s="156"/>
    </row>
    <row r="704" spans="9:12" s="2" customFormat="1" x14ac:dyDescent="0.25">
      <c r="I704" s="161"/>
      <c r="J704" s="156"/>
      <c r="K704" s="156"/>
      <c r="L704" s="156"/>
    </row>
    <row r="705" spans="9:12" s="2" customFormat="1" x14ac:dyDescent="0.25">
      <c r="I705" s="161"/>
      <c r="J705" s="156"/>
      <c r="K705" s="156"/>
      <c r="L705" s="156"/>
    </row>
    <row r="706" spans="9:12" s="2" customFormat="1" x14ac:dyDescent="0.25">
      <c r="I706" s="161"/>
      <c r="J706" s="156"/>
      <c r="K706" s="156"/>
      <c r="L706" s="156"/>
    </row>
    <row r="707" spans="9:12" s="2" customFormat="1" x14ac:dyDescent="0.25">
      <c r="I707" s="161"/>
      <c r="J707" s="156"/>
      <c r="K707" s="156"/>
      <c r="L707" s="156"/>
    </row>
    <row r="708" spans="9:12" s="2" customFormat="1" x14ac:dyDescent="0.25">
      <c r="I708" s="161"/>
      <c r="J708" s="156"/>
      <c r="K708" s="156"/>
      <c r="L708" s="156"/>
    </row>
    <row r="709" spans="9:12" s="2" customFormat="1" x14ac:dyDescent="0.25">
      <c r="I709" s="161"/>
      <c r="J709" s="156"/>
      <c r="K709" s="156"/>
      <c r="L709" s="156"/>
    </row>
    <row r="710" spans="9:12" s="2" customFormat="1" x14ac:dyDescent="0.25">
      <c r="I710" s="161"/>
      <c r="J710" s="156"/>
      <c r="K710" s="156"/>
      <c r="L710" s="156"/>
    </row>
    <row r="711" spans="9:12" s="2" customFormat="1" x14ac:dyDescent="0.25">
      <c r="I711" s="161"/>
      <c r="J711" s="156"/>
      <c r="K711" s="156"/>
      <c r="L711" s="156"/>
    </row>
    <row r="712" spans="9:12" s="2" customFormat="1" x14ac:dyDescent="0.25">
      <c r="I712" s="161"/>
      <c r="J712" s="156"/>
      <c r="K712" s="156"/>
      <c r="L712" s="156"/>
    </row>
    <row r="713" spans="9:12" s="2" customFormat="1" x14ac:dyDescent="0.25">
      <c r="I713" s="161"/>
      <c r="J713" s="156"/>
      <c r="K713" s="156"/>
      <c r="L713" s="156"/>
    </row>
    <row r="714" spans="9:12" s="2" customFormat="1" x14ac:dyDescent="0.25">
      <c r="I714" s="161"/>
      <c r="J714" s="156"/>
      <c r="K714" s="156"/>
      <c r="L714" s="156"/>
    </row>
    <row r="715" spans="9:12" s="2" customFormat="1" x14ac:dyDescent="0.25">
      <c r="I715" s="161"/>
      <c r="J715" s="156"/>
      <c r="K715" s="156"/>
      <c r="L715" s="156"/>
    </row>
    <row r="716" spans="9:12" s="2" customFormat="1" x14ac:dyDescent="0.25">
      <c r="I716" s="161"/>
      <c r="J716" s="156"/>
      <c r="K716" s="156"/>
      <c r="L716" s="156"/>
    </row>
    <row r="717" spans="9:12" s="2" customFormat="1" x14ac:dyDescent="0.25">
      <c r="I717" s="161"/>
      <c r="J717" s="156"/>
      <c r="K717" s="156"/>
      <c r="L717" s="156"/>
    </row>
    <row r="718" spans="9:12" s="2" customFormat="1" x14ac:dyDescent="0.25">
      <c r="I718" s="161"/>
      <c r="J718" s="156"/>
      <c r="K718" s="156"/>
      <c r="L718" s="156"/>
    </row>
    <row r="719" spans="9:12" s="2" customFormat="1" x14ac:dyDescent="0.25">
      <c r="I719" s="161"/>
      <c r="J719" s="156"/>
      <c r="K719" s="156"/>
      <c r="L719" s="156"/>
    </row>
    <row r="720" spans="9:12" s="2" customFormat="1" x14ac:dyDescent="0.25">
      <c r="I720" s="161"/>
      <c r="J720" s="156"/>
      <c r="K720" s="156"/>
      <c r="L720" s="156"/>
    </row>
    <row r="721" spans="9:12" s="2" customFormat="1" x14ac:dyDescent="0.25">
      <c r="I721" s="161"/>
      <c r="J721" s="156"/>
      <c r="K721" s="156"/>
      <c r="L721" s="156"/>
    </row>
    <row r="722" spans="9:12" s="2" customFormat="1" x14ac:dyDescent="0.25">
      <c r="I722" s="161"/>
      <c r="J722" s="156"/>
      <c r="K722" s="156"/>
      <c r="L722" s="156"/>
    </row>
    <row r="723" spans="9:12" s="2" customFormat="1" x14ac:dyDescent="0.25">
      <c r="I723" s="161"/>
      <c r="J723" s="156"/>
      <c r="K723" s="156"/>
      <c r="L723" s="156"/>
    </row>
    <row r="724" spans="9:12" s="2" customFormat="1" x14ac:dyDescent="0.25">
      <c r="I724" s="161"/>
      <c r="J724" s="156"/>
      <c r="K724" s="156"/>
      <c r="L724" s="156"/>
    </row>
    <row r="725" spans="9:12" s="2" customFormat="1" x14ac:dyDescent="0.25">
      <c r="I725" s="161"/>
      <c r="J725" s="156"/>
      <c r="K725" s="156"/>
      <c r="L725" s="156"/>
    </row>
    <row r="726" spans="9:12" s="2" customFormat="1" x14ac:dyDescent="0.25">
      <c r="I726" s="161"/>
      <c r="J726" s="156"/>
      <c r="K726" s="156"/>
      <c r="L726" s="156"/>
    </row>
    <row r="727" spans="9:12" s="2" customFormat="1" x14ac:dyDescent="0.25">
      <c r="I727" s="161"/>
      <c r="J727" s="156"/>
      <c r="K727" s="156"/>
      <c r="L727" s="156"/>
    </row>
    <row r="728" spans="9:12" s="2" customFormat="1" x14ac:dyDescent="0.25">
      <c r="I728" s="161"/>
      <c r="J728" s="156"/>
      <c r="K728" s="156"/>
      <c r="L728" s="156"/>
    </row>
    <row r="729" spans="9:12" s="2" customFormat="1" x14ac:dyDescent="0.25">
      <c r="I729" s="161"/>
      <c r="J729" s="156"/>
      <c r="K729" s="156"/>
      <c r="L729" s="156"/>
    </row>
    <row r="730" spans="9:12" s="2" customFormat="1" x14ac:dyDescent="0.25">
      <c r="I730" s="161"/>
      <c r="J730" s="156"/>
      <c r="K730" s="156"/>
      <c r="L730" s="156"/>
    </row>
    <row r="731" spans="9:12" s="2" customFormat="1" x14ac:dyDescent="0.25">
      <c r="I731" s="161"/>
      <c r="J731" s="156"/>
      <c r="K731" s="156"/>
      <c r="L731" s="156"/>
    </row>
    <row r="732" spans="9:12" s="2" customFormat="1" x14ac:dyDescent="0.25">
      <c r="I732" s="161"/>
      <c r="J732" s="156"/>
      <c r="K732" s="156"/>
      <c r="L732" s="156"/>
    </row>
    <row r="733" spans="9:12" s="2" customFormat="1" x14ac:dyDescent="0.25">
      <c r="I733" s="161"/>
      <c r="J733" s="156"/>
      <c r="K733" s="156"/>
      <c r="L733" s="156"/>
    </row>
    <row r="734" spans="9:12" s="2" customFormat="1" x14ac:dyDescent="0.25">
      <c r="I734" s="161"/>
      <c r="J734" s="156"/>
      <c r="K734" s="156"/>
      <c r="L734" s="156"/>
    </row>
    <row r="735" spans="9:12" s="2" customFormat="1" x14ac:dyDescent="0.25">
      <c r="I735" s="161"/>
      <c r="J735" s="156"/>
      <c r="K735" s="156"/>
      <c r="L735" s="156"/>
    </row>
    <row r="736" spans="9:12" s="2" customFormat="1" x14ac:dyDescent="0.25">
      <c r="I736" s="161"/>
      <c r="J736" s="156"/>
      <c r="K736" s="156"/>
      <c r="L736" s="156"/>
    </row>
    <row r="737" spans="9:12" s="2" customFormat="1" x14ac:dyDescent="0.25">
      <c r="I737" s="161"/>
      <c r="J737" s="156"/>
      <c r="K737" s="156"/>
      <c r="L737" s="156"/>
    </row>
    <row r="738" spans="9:12" s="2" customFormat="1" x14ac:dyDescent="0.25">
      <c r="I738" s="161"/>
      <c r="J738" s="156"/>
      <c r="K738" s="156"/>
      <c r="L738" s="156"/>
    </row>
    <row r="739" spans="9:12" s="2" customFormat="1" x14ac:dyDescent="0.25">
      <c r="I739" s="161"/>
      <c r="J739" s="156"/>
      <c r="K739" s="156"/>
      <c r="L739" s="156"/>
    </row>
    <row r="740" spans="9:12" s="2" customFormat="1" x14ac:dyDescent="0.25">
      <c r="I740" s="161"/>
      <c r="J740" s="156"/>
      <c r="K740" s="156"/>
      <c r="L740" s="156"/>
    </row>
    <row r="741" spans="9:12" s="2" customFormat="1" x14ac:dyDescent="0.25">
      <c r="I741" s="161"/>
      <c r="J741" s="156"/>
      <c r="K741" s="156"/>
      <c r="L741" s="156"/>
    </row>
    <row r="742" spans="9:12" s="2" customFormat="1" x14ac:dyDescent="0.25">
      <c r="I742" s="161"/>
      <c r="J742" s="156"/>
      <c r="K742" s="156"/>
      <c r="L742" s="156"/>
    </row>
    <row r="743" spans="9:12" s="2" customFormat="1" x14ac:dyDescent="0.25">
      <c r="I743" s="161"/>
      <c r="J743" s="156"/>
      <c r="K743" s="156"/>
      <c r="L743" s="156"/>
    </row>
    <row r="744" spans="9:12" s="2" customFormat="1" x14ac:dyDescent="0.25">
      <c r="I744" s="161"/>
      <c r="J744" s="156"/>
      <c r="K744" s="156"/>
      <c r="L744" s="156"/>
    </row>
    <row r="745" spans="9:12" s="2" customFormat="1" x14ac:dyDescent="0.25">
      <c r="I745" s="161"/>
      <c r="J745" s="156"/>
      <c r="K745" s="156"/>
      <c r="L745" s="156"/>
    </row>
    <row r="746" spans="9:12" s="2" customFormat="1" x14ac:dyDescent="0.25">
      <c r="I746" s="161"/>
      <c r="J746" s="156"/>
      <c r="K746" s="156"/>
      <c r="L746" s="156"/>
    </row>
    <row r="747" spans="9:12" s="2" customFormat="1" x14ac:dyDescent="0.25">
      <c r="I747" s="161"/>
      <c r="J747" s="156"/>
      <c r="K747" s="156"/>
      <c r="L747" s="156"/>
    </row>
    <row r="748" spans="9:12" s="2" customFormat="1" x14ac:dyDescent="0.25">
      <c r="I748" s="161"/>
      <c r="J748" s="156"/>
      <c r="K748" s="156"/>
      <c r="L748" s="156"/>
    </row>
    <row r="749" spans="9:12" s="2" customFormat="1" x14ac:dyDescent="0.25">
      <c r="I749" s="161"/>
      <c r="J749" s="156"/>
      <c r="K749" s="156"/>
      <c r="L749" s="156"/>
    </row>
    <row r="750" spans="9:12" s="2" customFormat="1" x14ac:dyDescent="0.25">
      <c r="I750" s="161"/>
      <c r="J750" s="156"/>
      <c r="K750" s="156"/>
      <c r="L750" s="156"/>
    </row>
    <row r="751" spans="9:12" s="2" customFormat="1" x14ac:dyDescent="0.25">
      <c r="I751" s="161"/>
      <c r="J751" s="156"/>
      <c r="K751" s="156"/>
      <c r="L751" s="156"/>
    </row>
    <row r="752" spans="9:12" s="2" customFormat="1" x14ac:dyDescent="0.25">
      <c r="I752" s="161"/>
      <c r="J752" s="156"/>
      <c r="K752" s="156"/>
      <c r="L752" s="156"/>
    </row>
    <row r="753" spans="9:12" s="2" customFormat="1" x14ac:dyDescent="0.25">
      <c r="I753" s="161"/>
      <c r="J753" s="156"/>
      <c r="K753" s="156"/>
      <c r="L753" s="156"/>
    </row>
    <row r="754" spans="9:12" s="2" customFormat="1" x14ac:dyDescent="0.25">
      <c r="I754" s="161"/>
      <c r="J754" s="156"/>
      <c r="K754" s="156"/>
      <c r="L754" s="156"/>
    </row>
    <row r="755" spans="9:12" s="2" customFormat="1" x14ac:dyDescent="0.25">
      <c r="I755" s="161"/>
      <c r="J755" s="156"/>
      <c r="K755" s="156"/>
      <c r="L755" s="156"/>
    </row>
    <row r="756" spans="9:12" s="2" customFormat="1" x14ac:dyDescent="0.25">
      <c r="I756" s="161"/>
      <c r="J756" s="156"/>
      <c r="K756" s="156"/>
      <c r="L756" s="156"/>
    </row>
    <row r="757" spans="9:12" s="2" customFormat="1" x14ac:dyDescent="0.25">
      <c r="I757" s="161"/>
      <c r="J757" s="156"/>
      <c r="K757" s="156"/>
      <c r="L757" s="156"/>
    </row>
    <row r="758" spans="9:12" s="2" customFormat="1" x14ac:dyDescent="0.25">
      <c r="I758" s="161"/>
      <c r="J758" s="156"/>
      <c r="K758" s="156"/>
      <c r="L758" s="156"/>
    </row>
    <row r="759" spans="9:12" s="2" customFormat="1" x14ac:dyDescent="0.25">
      <c r="I759" s="161"/>
      <c r="J759" s="156"/>
      <c r="K759" s="156"/>
      <c r="L759" s="156"/>
    </row>
    <row r="760" spans="9:12" s="2" customFormat="1" x14ac:dyDescent="0.25">
      <c r="I760" s="161"/>
      <c r="J760" s="156"/>
      <c r="K760" s="156"/>
      <c r="L760" s="156"/>
    </row>
    <row r="761" spans="9:12" s="2" customFormat="1" x14ac:dyDescent="0.25">
      <c r="I761" s="161"/>
      <c r="J761" s="156"/>
      <c r="K761" s="156"/>
      <c r="L761" s="156"/>
    </row>
    <row r="762" spans="9:12" s="2" customFormat="1" x14ac:dyDescent="0.25">
      <c r="I762" s="161"/>
      <c r="J762" s="156"/>
      <c r="K762" s="156"/>
      <c r="L762" s="156"/>
    </row>
    <row r="763" spans="9:12" s="2" customFormat="1" x14ac:dyDescent="0.25">
      <c r="I763" s="161"/>
      <c r="J763" s="156"/>
      <c r="K763" s="156"/>
      <c r="L763" s="156"/>
    </row>
    <row r="764" spans="9:12" s="2" customFormat="1" x14ac:dyDescent="0.25">
      <c r="I764" s="161"/>
      <c r="J764" s="156"/>
      <c r="K764" s="156"/>
      <c r="L764" s="156"/>
    </row>
    <row r="765" spans="9:12" s="2" customFormat="1" x14ac:dyDescent="0.25">
      <c r="I765" s="161"/>
      <c r="J765" s="156"/>
      <c r="K765" s="156"/>
      <c r="L765" s="156"/>
    </row>
    <row r="766" spans="9:12" s="2" customFormat="1" x14ac:dyDescent="0.25">
      <c r="I766" s="161"/>
      <c r="J766" s="156"/>
      <c r="K766" s="156"/>
      <c r="L766" s="156"/>
    </row>
    <row r="767" spans="9:12" s="2" customFormat="1" x14ac:dyDescent="0.25">
      <c r="I767" s="161"/>
      <c r="J767" s="156"/>
      <c r="K767" s="156"/>
      <c r="L767" s="156"/>
    </row>
    <row r="768" spans="9:12" s="2" customFormat="1" x14ac:dyDescent="0.25">
      <c r="I768" s="161"/>
      <c r="J768" s="156"/>
      <c r="K768" s="156"/>
      <c r="L768" s="156"/>
    </row>
    <row r="769" spans="9:12" s="2" customFormat="1" x14ac:dyDescent="0.25">
      <c r="I769" s="161"/>
      <c r="J769" s="156"/>
      <c r="K769" s="156"/>
      <c r="L769" s="156"/>
    </row>
    <row r="770" spans="9:12" s="2" customFormat="1" x14ac:dyDescent="0.25">
      <c r="I770" s="161"/>
      <c r="J770" s="156"/>
      <c r="K770" s="156"/>
      <c r="L770" s="156"/>
    </row>
    <row r="771" spans="9:12" s="2" customFormat="1" x14ac:dyDescent="0.25">
      <c r="I771" s="161"/>
      <c r="J771" s="156"/>
      <c r="K771" s="156"/>
      <c r="L771" s="156"/>
    </row>
    <row r="772" spans="9:12" s="2" customFormat="1" x14ac:dyDescent="0.25">
      <c r="I772" s="161"/>
      <c r="J772" s="156"/>
      <c r="K772" s="156"/>
      <c r="L772" s="156"/>
    </row>
    <row r="773" spans="9:12" s="2" customFormat="1" x14ac:dyDescent="0.25">
      <c r="I773" s="161"/>
      <c r="J773" s="156"/>
      <c r="K773" s="156"/>
      <c r="L773" s="156"/>
    </row>
    <row r="774" spans="9:12" s="2" customFormat="1" x14ac:dyDescent="0.25">
      <c r="I774" s="161"/>
      <c r="J774" s="156"/>
      <c r="K774" s="156"/>
      <c r="L774" s="156"/>
    </row>
    <row r="775" spans="9:12" s="2" customFormat="1" x14ac:dyDescent="0.25">
      <c r="I775" s="161"/>
      <c r="J775" s="156"/>
      <c r="K775" s="156"/>
      <c r="L775" s="156"/>
    </row>
    <row r="776" spans="9:12" s="2" customFormat="1" x14ac:dyDescent="0.25">
      <c r="I776" s="161"/>
      <c r="J776" s="156"/>
      <c r="K776" s="156"/>
      <c r="L776" s="156"/>
    </row>
    <row r="777" spans="9:12" s="2" customFormat="1" x14ac:dyDescent="0.25">
      <c r="I777" s="161"/>
      <c r="J777" s="156"/>
      <c r="K777" s="156"/>
      <c r="L777" s="156"/>
    </row>
    <row r="778" spans="9:12" s="2" customFormat="1" x14ac:dyDescent="0.25">
      <c r="I778" s="161"/>
      <c r="J778" s="156"/>
      <c r="K778" s="156"/>
      <c r="L778" s="156"/>
    </row>
    <row r="779" spans="9:12" s="2" customFormat="1" x14ac:dyDescent="0.25">
      <c r="I779" s="161"/>
      <c r="J779" s="156"/>
      <c r="K779" s="156"/>
      <c r="L779" s="156"/>
    </row>
    <row r="780" spans="9:12" s="2" customFormat="1" x14ac:dyDescent="0.25">
      <c r="I780" s="161"/>
      <c r="J780" s="156"/>
      <c r="K780" s="156"/>
      <c r="L780" s="156"/>
    </row>
    <row r="781" spans="9:12" s="2" customFormat="1" x14ac:dyDescent="0.25">
      <c r="I781" s="161"/>
      <c r="J781" s="156"/>
      <c r="K781" s="156"/>
      <c r="L781" s="156"/>
    </row>
    <row r="782" spans="9:12" s="2" customFormat="1" x14ac:dyDescent="0.25">
      <c r="I782" s="161"/>
      <c r="J782" s="156"/>
      <c r="K782" s="156"/>
      <c r="L782" s="156"/>
    </row>
    <row r="783" spans="9:12" s="2" customFormat="1" x14ac:dyDescent="0.25">
      <c r="I783" s="161"/>
      <c r="J783" s="156"/>
      <c r="K783" s="156"/>
      <c r="L783" s="156"/>
    </row>
    <row r="784" spans="9:12" s="2" customFormat="1" x14ac:dyDescent="0.25">
      <c r="I784" s="161"/>
      <c r="J784" s="156"/>
      <c r="K784" s="156"/>
      <c r="L784" s="156"/>
    </row>
    <row r="785" spans="9:12" s="2" customFormat="1" x14ac:dyDescent="0.25">
      <c r="I785" s="161"/>
      <c r="J785" s="156"/>
      <c r="K785" s="156"/>
      <c r="L785" s="156"/>
    </row>
    <row r="786" spans="9:12" s="2" customFormat="1" x14ac:dyDescent="0.25">
      <c r="I786" s="161"/>
      <c r="J786" s="156"/>
      <c r="K786" s="156"/>
      <c r="L786" s="156"/>
    </row>
    <row r="787" spans="9:12" s="2" customFormat="1" x14ac:dyDescent="0.25">
      <c r="I787" s="161"/>
      <c r="J787" s="156"/>
      <c r="K787" s="156"/>
      <c r="L787" s="156"/>
    </row>
    <row r="788" spans="9:12" s="2" customFormat="1" x14ac:dyDescent="0.25">
      <c r="I788" s="161"/>
      <c r="J788" s="156"/>
      <c r="K788" s="156"/>
      <c r="L788" s="156"/>
    </row>
    <row r="789" spans="9:12" s="2" customFormat="1" x14ac:dyDescent="0.25">
      <c r="I789" s="161"/>
      <c r="J789" s="156"/>
      <c r="K789" s="156"/>
      <c r="L789" s="156"/>
    </row>
    <row r="790" spans="9:12" s="2" customFormat="1" x14ac:dyDescent="0.25">
      <c r="I790" s="161"/>
      <c r="J790" s="156"/>
      <c r="K790" s="156"/>
      <c r="L790" s="156"/>
    </row>
    <row r="791" spans="9:12" s="2" customFormat="1" x14ac:dyDescent="0.25">
      <c r="I791" s="161"/>
      <c r="J791" s="156"/>
      <c r="K791" s="156"/>
      <c r="L791" s="156"/>
    </row>
    <row r="792" spans="9:12" s="2" customFormat="1" x14ac:dyDescent="0.25">
      <c r="I792" s="161"/>
      <c r="J792" s="156"/>
      <c r="K792" s="156"/>
      <c r="L792" s="156"/>
    </row>
    <row r="793" spans="9:12" s="2" customFormat="1" x14ac:dyDescent="0.25">
      <c r="I793" s="161"/>
      <c r="J793" s="156"/>
      <c r="K793" s="156"/>
      <c r="L793" s="156"/>
    </row>
    <row r="794" spans="9:12" s="2" customFormat="1" x14ac:dyDescent="0.25">
      <c r="I794" s="161"/>
      <c r="J794" s="156"/>
      <c r="K794" s="156"/>
      <c r="L794" s="156"/>
    </row>
    <row r="795" spans="9:12" s="2" customFormat="1" x14ac:dyDescent="0.25">
      <c r="I795" s="161"/>
      <c r="J795" s="156"/>
      <c r="K795" s="156"/>
      <c r="L795" s="156"/>
    </row>
    <row r="796" spans="9:12" s="2" customFormat="1" x14ac:dyDescent="0.25">
      <c r="I796" s="161"/>
      <c r="J796" s="156"/>
      <c r="K796" s="156"/>
      <c r="L796" s="156"/>
    </row>
    <row r="797" spans="9:12" s="2" customFormat="1" x14ac:dyDescent="0.25">
      <c r="I797" s="161"/>
      <c r="J797" s="156"/>
      <c r="K797" s="156"/>
      <c r="L797" s="156"/>
    </row>
    <row r="798" spans="9:12" s="2" customFormat="1" x14ac:dyDescent="0.25">
      <c r="I798" s="161"/>
      <c r="J798" s="156"/>
      <c r="K798" s="156"/>
      <c r="L798" s="156"/>
    </row>
    <row r="799" spans="9:12" s="2" customFormat="1" x14ac:dyDescent="0.25">
      <c r="I799" s="161"/>
      <c r="J799" s="156"/>
      <c r="K799" s="156"/>
      <c r="L799" s="156"/>
    </row>
    <row r="800" spans="9:12" s="2" customFormat="1" x14ac:dyDescent="0.25">
      <c r="I800" s="161"/>
      <c r="J800" s="156"/>
      <c r="K800" s="156"/>
      <c r="L800" s="156"/>
    </row>
    <row r="801" spans="9:12" s="2" customFormat="1" x14ac:dyDescent="0.25">
      <c r="I801" s="161"/>
      <c r="J801" s="156"/>
      <c r="K801" s="156"/>
      <c r="L801" s="156"/>
    </row>
    <row r="802" spans="9:12" s="2" customFormat="1" x14ac:dyDescent="0.25">
      <c r="I802" s="161"/>
      <c r="J802" s="156"/>
      <c r="K802" s="156"/>
      <c r="L802" s="156"/>
    </row>
    <row r="803" spans="9:12" s="2" customFormat="1" x14ac:dyDescent="0.25">
      <c r="I803" s="161"/>
      <c r="J803" s="156"/>
      <c r="K803" s="156"/>
      <c r="L803" s="156"/>
    </row>
    <row r="804" spans="9:12" s="2" customFormat="1" x14ac:dyDescent="0.25">
      <c r="I804" s="161"/>
      <c r="J804" s="156"/>
      <c r="K804" s="156"/>
      <c r="L804" s="156"/>
    </row>
    <row r="805" spans="9:12" s="2" customFormat="1" x14ac:dyDescent="0.25">
      <c r="I805" s="161"/>
      <c r="J805" s="156"/>
      <c r="K805" s="156"/>
      <c r="L805" s="156"/>
    </row>
    <row r="806" spans="9:12" s="2" customFormat="1" x14ac:dyDescent="0.25">
      <c r="I806" s="161"/>
      <c r="J806" s="156"/>
      <c r="K806" s="156"/>
      <c r="L806" s="156"/>
    </row>
    <row r="807" spans="9:12" s="2" customFormat="1" x14ac:dyDescent="0.25">
      <c r="I807" s="161"/>
      <c r="J807" s="156"/>
      <c r="K807" s="156"/>
      <c r="L807" s="156"/>
    </row>
    <row r="808" spans="9:12" s="2" customFormat="1" x14ac:dyDescent="0.25">
      <c r="I808" s="161"/>
      <c r="J808" s="156"/>
      <c r="K808" s="156"/>
      <c r="L808" s="156"/>
    </row>
    <row r="809" spans="9:12" s="2" customFormat="1" x14ac:dyDescent="0.25">
      <c r="I809" s="161"/>
      <c r="J809" s="156"/>
      <c r="K809" s="156"/>
      <c r="L809" s="156"/>
    </row>
    <row r="810" spans="9:12" s="2" customFormat="1" x14ac:dyDescent="0.25">
      <c r="I810" s="161"/>
      <c r="J810" s="156"/>
      <c r="K810" s="156"/>
      <c r="L810" s="156"/>
    </row>
    <row r="811" spans="9:12" s="2" customFormat="1" x14ac:dyDescent="0.25">
      <c r="I811" s="161"/>
      <c r="J811" s="156"/>
      <c r="K811" s="156"/>
      <c r="L811" s="156"/>
    </row>
    <row r="812" spans="9:12" s="2" customFormat="1" x14ac:dyDescent="0.25">
      <c r="I812" s="161"/>
      <c r="J812" s="156"/>
      <c r="K812" s="156"/>
      <c r="L812" s="156"/>
    </row>
    <row r="813" spans="9:12" s="2" customFormat="1" x14ac:dyDescent="0.25">
      <c r="I813" s="161"/>
      <c r="J813" s="156"/>
      <c r="K813" s="156"/>
      <c r="L813" s="156"/>
    </row>
    <row r="814" spans="9:12" s="2" customFormat="1" x14ac:dyDescent="0.25">
      <c r="I814" s="161"/>
      <c r="J814" s="156"/>
      <c r="K814" s="156"/>
      <c r="L814" s="156"/>
    </row>
    <row r="815" spans="9:12" s="2" customFormat="1" x14ac:dyDescent="0.25">
      <c r="I815" s="161"/>
      <c r="J815" s="156"/>
      <c r="K815" s="156"/>
      <c r="L815" s="156"/>
    </row>
    <row r="816" spans="9:12" s="2" customFormat="1" x14ac:dyDescent="0.25">
      <c r="I816" s="161"/>
      <c r="J816" s="156"/>
      <c r="K816" s="156"/>
      <c r="L816" s="156"/>
    </row>
    <row r="817" spans="9:12" s="2" customFormat="1" x14ac:dyDescent="0.25">
      <c r="I817" s="161"/>
      <c r="J817" s="156"/>
      <c r="K817" s="156"/>
      <c r="L817" s="156"/>
    </row>
    <row r="818" spans="9:12" s="2" customFormat="1" x14ac:dyDescent="0.25">
      <c r="I818" s="161"/>
      <c r="J818" s="156"/>
      <c r="K818" s="156"/>
      <c r="L818" s="156"/>
    </row>
    <row r="819" spans="9:12" s="2" customFormat="1" x14ac:dyDescent="0.25">
      <c r="I819" s="161"/>
      <c r="J819" s="156"/>
      <c r="K819" s="156"/>
      <c r="L819" s="156"/>
    </row>
    <row r="820" spans="9:12" s="2" customFormat="1" x14ac:dyDescent="0.25">
      <c r="I820" s="161"/>
      <c r="J820" s="156"/>
      <c r="K820" s="156"/>
      <c r="L820" s="156"/>
    </row>
    <row r="821" spans="9:12" s="2" customFormat="1" x14ac:dyDescent="0.25">
      <c r="I821" s="161"/>
      <c r="J821" s="156"/>
      <c r="K821" s="156"/>
      <c r="L821" s="156"/>
    </row>
    <row r="822" spans="9:12" s="2" customFormat="1" x14ac:dyDescent="0.25">
      <c r="I822" s="161"/>
      <c r="J822" s="156"/>
      <c r="K822" s="156"/>
      <c r="L822" s="156"/>
    </row>
    <row r="823" spans="9:12" s="2" customFormat="1" x14ac:dyDescent="0.25">
      <c r="I823" s="161"/>
      <c r="J823" s="156"/>
      <c r="K823" s="156"/>
      <c r="L823" s="156"/>
    </row>
    <row r="824" spans="9:12" s="2" customFormat="1" x14ac:dyDescent="0.25">
      <c r="I824" s="161"/>
      <c r="J824" s="156"/>
      <c r="K824" s="156"/>
      <c r="L824" s="156"/>
    </row>
    <row r="825" spans="9:12" s="2" customFormat="1" x14ac:dyDescent="0.25">
      <c r="I825" s="161"/>
      <c r="J825" s="156"/>
      <c r="K825" s="156"/>
      <c r="L825" s="156"/>
    </row>
    <row r="826" spans="9:12" s="2" customFormat="1" x14ac:dyDescent="0.25">
      <c r="I826" s="161"/>
      <c r="J826" s="156"/>
      <c r="K826" s="156"/>
      <c r="L826" s="156"/>
    </row>
    <row r="827" spans="9:12" s="2" customFormat="1" x14ac:dyDescent="0.25">
      <c r="I827" s="161"/>
      <c r="J827" s="156"/>
      <c r="K827" s="156"/>
      <c r="L827" s="156"/>
    </row>
    <row r="828" spans="9:12" s="2" customFormat="1" x14ac:dyDescent="0.25">
      <c r="I828" s="161"/>
      <c r="J828" s="156"/>
      <c r="K828" s="156"/>
      <c r="L828" s="156"/>
    </row>
    <row r="829" spans="9:12" s="2" customFormat="1" x14ac:dyDescent="0.25">
      <c r="I829" s="161"/>
      <c r="J829" s="156"/>
      <c r="K829" s="156"/>
      <c r="L829" s="156"/>
    </row>
    <row r="830" spans="9:12" s="2" customFormat="1" x14ac:dyDescent="0.25">
      <c r="I830" s="161"/>
      <c r="J830" s="156"/>
      <c r="K830" s="156"/>
      <c r="L830" s="156"/>
    </row>
    <row r="831" spans="9:12" s="2" customFormat="1" x14ac:dyDescent="0.25">
      <c r="I831" s="161"/>
      <c r="J831" s="156"/>
      <c r="K831" s="156"/>
      <c r="L831" s="156"/>
    </row>
    <row r="832" spans="9:12" s="2" customFormat="1" x14ac:dyDescent="0.25">
      <c r="I832" s="161"/>
      <c r="J832" s="156"/>
      <c r="K832" s="156"/>
      <c r="L832" s="156"/>
    </row>
    <row r="833" spans="9:12" s="2" customFormat="1" x14ac:dyDescent="0.25">
      <c r="I833" s="161"/>
      <c r="J833" s="156"/>
      <c r="K833" s="156"/>
      <c r="L833" s="156"/>
    </row>
    <row r="834" spans="9:12" s="2" customFormat="1" x14ac:dyDescent="0.25">
      <c r="I834" s="161"/>
      <c r="J834" s="156"/>
      <c r="K834" s="156"/>
      <c r="L834" s="156"/>
    </row>
    <row r="835" spans="9:12" s="2" customFormat="1" x14ac:dyDescent="0.25">
      <c r="I835" s="161"/>
      <c r="J835" s="156"/>
      <c r="K835" s="156"/>
      <c r="L835" s="156"/>
    </row>
    <row r="836" spans="9:12" s="2" customFormat="1" x14ac:dyDescent="0.25">
      <c r="I836" s="161"/>
      <c r="J836" s="156"/>
      <c r="K836" s="156"/>
      <c r="L836" s="156"/>
    </row>
    <row r="837" spans="9:12" s="2" customFormat="1" x14ac:dyDescent="0.25">
      <c r="I837" s="161"/>
      <c r="J837" s="156"/>
      <c r="K837" s="156"/>
      <c r="L837" s="156"/>
    </row>
    <row r="838" spans="9:12" s="2" customFormat="1" x14ac:dyDescent="0.25">
      <c r="I838" s="161"/>
      <c r="J838" s="156"/>
      <c r="K838" s="156"/>
      <c r="L838" s="156"/>
    </row>
    <row r="839" spans="9:12" s="2" customFormat="1" x14ac:dyDescent="0.25">
      <c r="I839" s="161"/>
      <c r="J839" s="156"/>
      <c r="K839" s="156"/>
      <c r="L839" s="156"/>
    </row>
    <row r="840" spans="9:12" s="2" customFormat="1" x14ac:dyDescent="0.25">
      <c r="I840" s="161"/>
      <c r="J840" s="156"/>
      <c r="K840" s="156"/>
      <c r="L840" s="156"/>
    </row>
    <row r="841" spans="9:12" s="2" customFormat="1" x14ac:dyDescent="0.25">
      <c r="I841" s="161"/>
      <c r="J841" s="156"/>
      <c r="K841" s="156"/>
      <c r="L841" s="156"/>
    </row>
    <row r="842" spans="9:12" s="2" customFormat="1" x14ac:dyDescent="0.25">
      <c r="I842" s="161"/>
      <c r="J842" s="156"/>
      <c r="K842" s="156"/>
      <c r="L842" s="156"/>
    </row>
    <row r="843" spans="9:12" s="2" customFormat="1" x14ac:dyDescent="0.25">
      <c r="I843" s="161"/>
      <c r="J843" s="156"/>
      <c r="K843" s="156"/>
      <c r="L843" s="156"/>
    </row>
    <row r="844" spans="9:12" s="2" customFormat="1" x14ac:dyDescent="0.25">
      <c r="I844" s="161"/>
      <c r="J844" s="156"/>
      <c r="K844" s="156"/>
      <c r="L844" s="156"/>
    </row>
    <row r="845" spans="9:12" s="2" customFormat="1" x14ac:dyDescent="0.25">
      <c r="I845" s="161"/>
      <c r="J845" s="156"/>
      <c r="K845" s="156"/>
      <c r="L845" s="156"/>
    </row>
    <row r="846" spans="9:12" s="2" customFormat="1" x14ac:dyDescent="0.25">
      <c r="I846" s="161"/>
      <c r="J846" s="156"/>
      <c r="K846" s="156"/>
      <c r="L846" s="156"/>
    </row>
    <row r="847" spans="9:12" s="2" customFormat="1" x14ac:dyDescent="0.25">
      <c r="I847" s="161"/>
      <c r="J847" s="156"/>
      <c r="K847" s="156"/>
      <c r="L847" s="156"/>
    </row>
    <row r="848" spans="9:12" s="2" customFormat="1" x14ac:dyDescent="0.25">
      <c r="I848" s="161"/>
      <c r="J848" s="156"/>
      <c r="K848" s="156"/>
      <c r="L848" s="156"/>
    </row>
    <row r="849" spans="9:12" s="2" customFormat="1" x14ac:dyDescent="0.25">
      <c r="I849" s="161"/>
      <c r="J849" s="156"/>
      <c r="K849" s="156"/>
      <c r="L849" s="156"/>
    </row>
    <row r="850" spans="9:12" s="2" customFormat="1" x14ac:dyDescent="0.25">
      <c r="I850" s="161"/>
      <c r="J850" s="156"/>
      <c r="K850" s="156"/>
      <c r="L850" s="156"/>
    </row>
    <row r="851" spans="9:12" s="2" customFormat="1" x14ac:dyDescent="0.25">
      <c r="I851" s="161"/>
      <c r="J851" s="156"/>
      <c r="K851" s="156"/>
      <c r="L851" s="156"/>
    </row>
    <row r="852" spans="9:12" s="2" customFormat="1" x14ac:dyDescent="0.25">
      <c r="I852" s="161"/>
      <c r="J852" s="156"/>
      <c r="K852" s="156"/>
      <c r="L852" s="156"/>
    </row>
    <row r="853" spans="9:12" s="2" customFormat="1" x14ac:dyDescent="0.25">
      <c r="I853" s="161"/>
      <c r="J853" s="156"/>
      <c r="K853" s="156"/>
      <c r="L853" s="156"/>
    </row>
    <row r="854" spans="9:12" s="2" customFormat="1" x14ac:dyDescent="0.25">
      <c r="I854" s="161"/>
      <c r="J854" s="156"/>
      <c r="K854" s="156"/>
      <c r="L854" s="156"/>
    </row>
    <row r="855" spans="9:12" s="2" customFormat="1" x14ac:dyDescent="0.25">
      <c r="I855" s="161"/>
      <c r="J855" s="156"/>
      <c r="K855" s="156"/>
      <c r="L855" s="156"/>
    </row>
    <row r="856" spans="9:12" s="2" customFormat="1" x14ac:dyDescent="0.25">
      <c r="I856" s="161"/>
      <c r="J856" s="156"/>
      <c r="K856" s="156"/>
      <c r="L856" s="156"/>
    </row>
    <row r="857" spans="9:12" s="2" customFormat="1" x14ac:dyDescent="0.25">
      <c r="I857" s="161"/>
      <c r="J857" s="156"/>
      <c r="K857" s="156"/>
      <c r="L857" s="156"/>
    </row>
    <row r="858" spans="9:12" s="2" customFormat="1" x14ac:dyDescent="0.25">
      <c r="I858" s="161"/>
      <c r="J858" s="156"/>
      <c r="K858" s="156"/>
      <c r="L858" s="156"/>
    </row>
    <row r="859" spans="9:12" s="2" customFormat="1" x14ac:dyDescent="0.25">
      <c r="I859" s="161"/>
      <c r="J859" s="156"/>
      <c r="K859" s="156"/>
      <c r="L859" s="156"/>
    </row>
    <row r="860" spans="9:12" s="2" customFormat="1" x14ac:dyDescent="0.25">
      <c r="I860" s="161"/>
      <c r="J860" s="156"/>
      <c r="K860" s="156"/>
      <c r="L860" s="156"/>
    </row>
    <row r="861" spans="9:12" s="2" customFormat="1" x14ac:dyDescent="0.25">
      <c r="I861" s="161"/>
      <c r="J861" s="156"/>
      <c r="K861" s="156"/>
      <c r="L861" s="156"/>
    </row>
    <row r="862" spans="9:12" s="2" customFormat="1" x14ac:dyDescent="0.25">
      <c r="I862" s="161"/>
      <c r="J862" s="156"/>
      <c r="K862" s="156"/>
      <c r="L862" s="156"/>
    </row>
    <row r="863" spans="9:12" s="2" customFormat="1" x14ac:dyDescent="0.25">
      <c r="I863" s="161"/>
      <c r="J863" s="156"/>
      <c r="K863" s="156"/>
      <c r="L863" s="156"/>
    </row>
    <row r="864" spans="9:12" s="2" customFormat="1" x14ac:dyDescent="0.25">
      <c r="I864" s="161"/>
      <c r="J864" s="156"/>
      <c r="K864" s="156"/>
      <c r="L864" s="156"/>
    </row>
    <row r="865" spans="9:12" s="2" customFormat="1" x14ac:dyDescent="0.25">
      <c r="I865" s="161"/>
      <c r="J865" s="156"/>
      <c r="K865" s="156"/>
      <c r="L865" s="156"/>
    </row>
    <row r="866" spans="9:12" s="2" customFormat="1" x14ac:dyDescent="0.25">
      <c r="I866" s="161"/>
      <c r="J866" s="156"/>
      <c r="K866" s="156"/>
      <c r="L866" s="156"/>
    </row>
    <row r="867" spans="9:12" s="2" customFormat="1" x14ac:dyDescent="0.25">
      <c r="I867" s="161"/>
      <c r="J867" s="156"/>
      <c r="K867" s="156"/>
      <c r="L867" s="156"/>
    </row>
    <row r="868" spans="9:12" s="2" customFormat="1" x14ac:dyDescent="0.25">
      <c r="I868" s="161"/>
      <c r="J868" s="156"/>
      <c r="K868" s="156"/>
      <c r="L868" s="156"/>
    </row>
    <row r="869" spans="9:12" s="2" customFormat="1" x14ac:dyDescent="0.25">
      <c r="I869" s="161"/>
      <c r="J869" s="156"/>
      <c r="K869" s="156"/>
      <c r="L869" s="156"/>
    </row>
    <row r="870" spans="9:12" s="2" customFormat="1" x14ac:dyDescent="0.25">
      <c r="I870" s="161"/>
      <c r="J870" s="156"/>
      <c r="K870" s="156"/>
      <c r="L870" s="156"/>
    </row>
    <row r="871" spans="9:12" s="2" customFormat="1" x14ac:dyDescent="0.25">
      <c r="I871" s="161"/>
      <c r="J871" s="156"/>
      <c r="K871" s="156"/>
      <c r="L871" s="156"/>
    </row>
    <row r="872" spans="9:12" s="2" customFormat="1" x14ac:dyDescent="0.25">
      <c r="I872" s="161"/>
      <c r="J872" s="156"/>
      <c r="K872" s="156"/>
      <c r="L872" s="156"/>
    </row>
    <row r="873" spans="9:12" s="2" customFormat="1" x14ac:dyDescent="0.25">
      <c r="I873" s="161"/>
      <c r="J873" s="156"/>
      <c r="K873" s="156"/>
      <c r="L873" s="156"/>
    </row>
    <row r="874" spans="9:12" s="2" customFormat="1" x14ac:dyDescent="0.25">
      <c r="I874" s="161"/>
      <c r="J874" s="156"/>
      <c r="K874" s="156"/>
      <c r="L874" s="156"/>
    </row>
    <row r="875" spans="9:12" s="2" customFormat="1" x14ac:dyDescent="0.25">
      <c r="I875" s="161"/>
      <c r="J875" s="156"/>
      <c r="K875" s="156"/>
      <c r="L875" s="156"/>
    </row>
    <row r="876" spans="9:12" s="2" customFormat="1" x14ac:dyDescent="0.25">
      <c r="I876" s="161"/>
      <c r="J876" s="156"/>
      <c r="K876" s="156"/>
      <c r="L876" s="156"/>
    </row>
    <row r="877" spans="9:12" s="2" customFormat="1" x14ac:dyDescent="0.25">
      <c r="I877" s="161"/>
      <c r="J877" s="156"/>
      <c r="K877" s="156"/>
      <c r="L877" s="156"/>
    </row>
    <row r="878" spans="9:12" s="2" customFormat="1" x14ac:dyDescent="0.25">
      <c r="I878" s="161"/>
      <c r="J878" s="156"/>
      <c r="K878" s="156"/>
      <c r="L878" s="156"/>
    </row>
    <row r="879" spans="9:12" s="2" customFormat="1" x14ac:dyDescent="0.25">
      <c r="I879" s="161"/>
      <c r="J879" s="156"/>
      <c r="K879" s="156"/>
      <c r="L879" s="156"/>
    </row>
    <row r="880" spans="9:12" s="2" customFormat="1" x14ac:dyDescent="0.25">
      <c r="I880" s="161"/>
      <c r="J880" s="156"/>
      <c r="K880" s="156"/>
      <c r="L880" s="156"/>
    </row>
    <row r="881" spans="9:12" s="2" customFormat="1" x14ac:dyDescent="0.25">
      <c r="I881" s="161"/>
      <c r="J881" s="156"/>
      <c r="K881" s="156"/>
      <c r="L881" s="156"/>
    </row>
    <row r="882" spans="9:12" s="2" customFormat="1" x14ac:dyDescent="0.25">
      <c r="I882" s="161"/>
      <c r="J882" s="156"/>
      <c r="K882" s="156"/>
      <c r="L882" s="156"/>
    </row>
    <row r="883" spans="9:12" s="2" customFormat="1" x14ac:dyDescent="0.25">
      <c r="I883" s="161"/>
      <c r="J883" s="156"/>
      <c r="K883" s="156"/>
      <c r="L883" s="156"/>
    </row>
    <row r="884" spans="9:12" s="2" customFormat="1" x14ac:dyDescent="0.25">
      <c r="I884" s="161"/>
      <c r="J884" s="156"/>
      <c r="K884" s="156"/>
      <c r="L884" s="156"/>
    </row>
    <row r="885" spans="9:12" s="2" customFormat="1" x14ac:dyDescent="0.25">
      <c r="I885" s="161"/>
      <c r="J885" s="156"/>
      <c r="K885" s="156"/>
      <c r="L885" s="156"/>
    </row>
    <row r="886" spans="9:12" s="2" customFormat="1" x14ac:dyDescent="0.25">
      <c r="I886" s="161"/>
      <c r="J886" s="156"/>
      <c r="K886" s="156"/>
      <c r="L886" s="156"/>
    </row>
    <row r="887" spans="9:12" s="2" customFormat="1" x14ac:dyDescent="0.25">
      <c r="I887" s="161"/>
      <c r="J887" s="156"/>
      <c r="K887" s="156"/>
      <c r="L887" s="156"/>
    </row>
    <row r="888" spans="9:12" s="2" customFormat="1" x14ac:dyDescent="0.25">
      <c r="I888" s="161"/>
      <c r="J888" s="156"/>
      <c r="K888" s="156"/>
      <c r="L888" s="156"/>
    </row>
    <row r="889" spans="9:12" s="2" customFormat="1" x14ac:dyDescent="0.25">
      <c r="I889" s="161"/>
      <c r="J889" s="156"/>
      <c r="K889" s="156"/>
      <c r="L889" s="156"/>
    </row>
    <row r="890" spans="9:12" s="2" customFormat="1" x14ac:dyDescent="0.25">
      <c r="I890" s="161"/>
      <c r="J890" s="156"/>
      <c r="K890" s="156"/>
      <c r="L890" s="156"/>
    </row>
    <row r="891" spans="9:12" s="2" customFormat="1" x14ac:dyDescent="0.25">
      <c r="I891" s="161"/>
      <c r="J891" s="156"/>
      <c r="K891" s="156"/>
      <c r="L891" s="156"/>
    </row>
    <row r="892" spans="9:12" s="2" customFormat="1" x14ac:dyDescent="0.25">
      <c r="I892" s="161"/>
      <c r="J892" s="156"/>
      <c r="K892" s="156"/>
      <c r="L892" s="156"/>
    </row>
    <row r="893" spans="9:12" s="2" customFormat="1" x14ac:dyDescent="0.25">
      <c r="I893" s="161"/>
      <c r="J893" s="156"/>
      <c r="K893" s="156"/>
      <c r="L893" s="156"/>
    </row>
    <row r="894" spans="9:12" s="2" customFormat="1" x14ac:dyDescent="0.25">
      <c r="I894" s="161"/>
      <c r="J894" s="156"/>
      <c r="K894" s="156"/>
      <c r="L894" s="156"/>
    </row>
    <row r="895" spans="9:12" s="2" customFormat="1" x14ac:dyDescent="0.25">
      <c r="I895" s="161"/>
      <c r="J895" s="156"/>
      <c r="K895" s="156"/>
      <c r="L895" s="156"/>
    </row>
    <row r="896" spans="9:12" s="2" customFormat="1" x14ac:dyDescent="0.25">
      <c r="I896" s="161"/>
      <c r="J896" s="156"/>
      <c r="K896" s="156"/>
      <c r="L896" s="156"/>
    </row>
    <row r="897" spans="9:12" s="2" customFormat="1" x14ac:dyDescent="0.25">
      <c r="I897" s="161"/>
      <c r="J897" s="156"/>
      <c r="K897" s="156"/>
      <c r="L897" s="156"/>
    </row>
    <row r="898" spans="9:12" s="2" customFormat="1" x14ac:dyDescent="0.25">
      <c r="I898" s="161"/>
      <c r="J898" s="156"/>
      <c r="K898" s="156"/>
      <c r="L898" s="156"/>
    </row>
    <row r="899" spans="9:12" s="2" customFormat="1" x14ac:dyDescent="0.25">
      <c r="I899" s="161"/>
      <c r="J899" s="156"/>
      <c r="K899" s="156"/>
      <c r="L899" s="156"/>
    </row>
    <row r="900" spans="9:12" s="2" customFormat="1" x14ac:dyDescent="0.25">
      <c r="I900" s="161"/>
      <c r="J900" s="156"/>
      <c r="K900" s="156"/>
      <c r="L900" s="156"/>
    </row>
    <row r="901" spans="9:12" s="2" customFormat="1" x14ac:dyDescent="0.25">
      <c r="I901" s="161"/>
      <c r="J901" s="156"/>
      <c r="K901" s="156"/>
      <c r="L901" s="156"/>
    </row>
    <row r="902" spans="9:12" s="2" customFormat="1" x14ac:dyDescent="0.25">
      <c r="I902" s="161"/>
      <c r="J902" s="156"/>
      <c r="K902" s="156"/>
      <c r="L902" s="156"/>
    </row>
    <row r="903" spans="9:12" s="2" customFormat="1" x14ac:dyDescent="0.25">
      <c r="I903" s="161"/>
      <c r="J903" s="156"/>
      <c r="K903" s="156"/>
      <c r="L903" s="156"/>
    </row>
    <row r="904" spans="9:12" s="2" customFormat="1" x14ac:dyDescent="0.25">
      <c r="I904" s="161"/>
      <c r="J904" s="156"/>
      <c r="K904" s="156"/>
      <c r="L904" s="156"/>
    </row>
    <row r="905" spans="9:12" s="2" customFormat="1" x14ac:dyDescent="0.25">
      <c r="I905" s="161"/>
      <c r="J905" s="156"/>
      <c r="K905" s="156"/>
      <c r="L905" s="156"/>
    </row>
    <row r="906" spans="9:12" s="2" customFormat="1" x14ac:dyDescent="0.25">
      <c r="I906" s="161"/>
      <c r="J906" s="156"/>
      <c r="K906" s="156"/>
      <c r="L906" s="156"/>
    </row>
    <row r="907" spans="9:12" s="2" customFormat="1" x14ac:dyDescent="0.25">
      <c r="I907" s="161"/>
      <c r="J907" s="156"/>
      <c r="K907" s="156"/>
      <c r="L907" s="156"/>
    </row>
    <row r="908" spans="9:12" s="2" customFormat="1" x14ac:dyDescent="0.25">
      <c r="I908" s="161"/>
      <c r="J908" s="156"/>
      <c r="K908" s="156"/>
      <c r="L908" s="156"/>
    </row>
    <row r="909" spans="9:12" s="2" customFormat="1" x14ac:dyDescent="0.25">
      <c r="I909" s="161"/>
      <c r="J909" s="156"/>
      <c r="K909" s="156"/>
      <c r="L909" s="156"/>
    </row>
    <row r="910" spans="9:12" s="2" customFormat="1" x14ac:dyDescent="0.25">
      <c r="I910" s="161"/>
      <c r="J910" s="156"/>
      <c r="K910" s="156"/>
      <c r="L910" s="156"/>
    </row>
    <row r="911" spans="9:12" s="2" customFormat="1" x14ac:dyDescent="0.25">
      <c r="I911" s="161"/>
      <c r="J911" s="156"/>
      <c r="K911" s="156"/>
      <c r="L911" s="156"/>
    </row>
    <row r="912" spans="9:12" s="2" customFormat="1" x14ac:dyDescent="0.25">
      <c r="I912" s="161"/>
      <c r="J912" s="156"/>
      <c r="K912" s="156"/>
      <c r="L912" s="156"/>
    </row>
    <row r="913" spans="9:12" s="2" customFormat="1" x14ac:dyDescent="0.25">
      <c r="I913" s="161"/>
      <c r="J913" s="156"/>
      <c r="K913" s="156"/>
      <c r="L913" s="156"/>
    </row>
    <row r="914" spans="9:12" s="2" customFormat="1" x14ac:dyDescent="0.25">
      <c r="I914" s="161"/>
      <c r="J914" s="156"/>
      <c r="K914" s="156"/>
      <c r="L914" s="156"/>
    </row>
    <row r="915" spans="9:12" s="2" customFormat="1" x14ac:dyDescent="0.25">
      <c r="I915" s="161"/>
      <c r="J915" s="156"/>
      <c r="K915" s="156"/>
      <c r="L915" s="156"/>
    </row>
    <row r="916" spans="9:12" s="2" customFormat="1" x14ac:dyDescent="0.25">
      <c r="I916" s="161"/>
      <c r="J916" s="156"/>
      <c r="K916" s="156"/>
      <c r="L916" s="156"/>
    </row>
    <row r="917" spans="9:12" s="2" customFormat="1" x14ac:dyDescent="0.25">
      <c r="I917" s="161"/>
      <c r="J917" s="156"/>
      <c r="K917" s="156"/>
      <c r="L917" s="156"/>
    </row>
    <row r="918" spans="9:12" s="2" customFormat="1" x14ac:dyDescent="0.25">
      <c r="I918" s="161"/>
      <c r="J918" s="156"/>
      <c r="K918" s="156"/>
      <c r="L918" s="156"/>
    </row>
    <row r="919" spans="9:12" s="2" customFormat="1" x14ac:dyDescent="0.25">
      <c r="I919" s="161"/>
      <c r="J919" s="156"/>
      <c r="K919" s="156"/>
      <c r="L919" s="156"/>
    </row>
    <row r="920" spans="9:12" s="2" customFormat="1" x14ac:dyDescent="0.25">
      <c r="I920" s="161"/>
      <c r="J920" s="156"/>
      <c r="K920" s="156"/>
      <c r="L920" s="156"/>
    </row>
    <row r="921" spans="9:12" s="2" customFormat="1" x14ac:dyDescent="0.25">
      <c r="I921" s="161"/>
      <c r="J921" s="156"/>
      <c r="K921" s="156"/>
      <c r="L921" s="156"/>
    </row>
    <row r="922" spans="9:12" s="2" customFormat="1" x14ac:dyDescent="0.25">
      <c r="I922" s="161"/>
      <c r="J922" s="156"/>
      <c r="K922" s="156"/>
      <c r="L922" s="156"/>
    </row>
    <row r="923" spans="9:12" s="2" customFormat="1" x14ac:dyDescent="0.25">
      <c r="I923" s="161"/>
      <c r="J923" s="156"/>
      <c r="K923" s="156"/>
      <c r="L923" s="156"/>
    </row>
    <row r="924" spans="9:12" s="2" customFormat="1" x14ac:dyDescent="0.25">
      <c r="I924" s="161"/>
      <c r="J924" s="156"/>
      <c r="K924" s="156"/>
      <c r="L924" s="156"/>
    </row>
    <row r="925" spans="9:12" s="2" customFormat="1" x14ac:dyDescent="0.25">
      <c r="I925" s="161"/>
      <c r="J925" s="156"/>
      <c r="K925" s="156"/>
      <c r="L925" s="156"/>
    </row>
    <row r="926" spans="9:12" s="2" customFormat="1" x14ac:dyDescent="0.25">
      <c r="I926" s="161"/>
      <c r="J926" s="156"/>
      <c r="K926" s="156"/>
      <c r="L926" s="156"/>
    </row>
    <row r="927" spans="9:12" s="2" customFormat="1" x14ac:dyDescent="0.25">
      <c r="I927" s="161"/>
      <c r="J927" s="156"/>
      <c r="K927" s="156"/>
      <c r="L927" s="156"/>
    </row>
    <row r="928" spans="9:12" s="2" customFormat="1" x14ac:dyDescent="0.25">
      <c r="I928" s="161"/>
      <c r="J928" s="156"/>
      <c r="K928" s="156"/>
      <c r="L928" s="156"/>
    </row>
    <row r="929" spans="9:12" s="2" customFormat="1" x14ac:dyDescent="0.25">
      <c r="I929" s="161"/>
      <c r="J929" s="156"/>
      <c r="K929" s="156"/>
      <c r="L929" s="156"/>
    </row>
    <row r="930" spans="9:12" s="2" customFormat="1" x14ac:dyDescent="0.25">
      <c r="I930" s="161"/>
      <c r="J930" s="156"/>
      <c r="K930" s="156"/>
      <c r="L930" s="156"/>
    </row>
    <row r="931" spans="9:12" s="2" customFormat="1" x14ac:dyDescent="0.25">
      <c r="I931" s="161"/>
      <c r="J931" s="156"/>
      <c r="K931" s="156"/>
      <c r="L931" s="156"/>
    </row>
    <row r="932" spans="9:12" s="2" customFormat="1" x14ac:dyDescent="0.25">
      <c r="I932" s="161"/>
      <c r="J932" s="156"/>
      <c r="K932" s="156"/>
      <c r="L932" s="156"/>
    </row>
    <row r="933" spans="9:12" s="2" customFormat="1" x14ac:dyDescent="0.25">
      <c r="I933" s="161"/>
      <c r="J933" s="156"/>
      <c r="K933" s="156"/>
      <c r="L933" s="156"/>
    </row>
    <row r="934" spans="9:12" s="2" customFormat="1" x14ac:dyDescent="0.25">
      <c r="I934" s="161"/>
      <c r="J934" s="156"/>
      <c r="K934" s="156"/>
      <c r="L934" s="156"/>
    </row>
    <row r="935" spans="9:12" s="2" customFormat="1" x14ac:dyDescent="0.25">
      <c r="I935" s="161"/>
      <c r="J935" s="156"/>
      <c r="K935" s="156"/>
      <c r="L935" s="156"/>
    </row>
    <row r="936" spans="9:12" s="2" customFormat="1" x14ac:dyDescent="0.25">
      <c r="I936" s="161"/>
      <c r="J936" s="156"/>
      <c r="K936" s="156"/>
      <c r="L936" s="156"/>
    </row>
    <row r="937" spans="9:12" s="2" customFormat="1" x14ac:dyDescent="0.25">
      <c r="I937" s="161"/>
      <c r="J937" s="156"/>
      <c r="K937" s="156"/>
      <c r="L937" s="156"/>
    </row>
    <row r="938" spans="9:12" s="2" customFormat="1" x14ac:dyDescent="0.25">
      <c r="I938" s="161"/>
      <c r="J938" s="156"/>
      <c r="K938" s="156"/>
      <c r="L938" s="156"/>
    </row>
    <row r="939" spans="9:12" s="2" customFormat="1" x14ac:dyDescent="0.25">
      <c r="I939" s="161"/>
      <c r="J939" s="156"/>
      <c r="K939" s="156"/>
      <c r="L939" s="156"/>
    </row>
    <row r="940" spans="9:12" s="2" customFormat="1" x14ac:dyDescent="0.25">
      <c r="I940" s="161"/>
      <c r="J940" s="156"/>
      <c r="K940" s="156"/>
      <c r="L940" s="156"/>
    </row>
    <row r="941" spans="9:12" s="2" customFormat="1" x14ac:dyDescent="0.25">
      <c r="I941" s="161"/>
      <c r="J941" s="156"/>
      <c r="K941" s="156"/>
      <c r="L941" s="156"/>
    </row>
    <row r="942" spans="9:12" s="2" customFormat="1" x14ac:dyDescent="0.25">
      <c r="I942" s="161"/>
      <c r="J942" s="156"/>
      <c r="K942" s="156"/>
      <c r="L942" s="156"/>
    </row>
    <row r="943" spans="9:12" s="2" customFormat="1" x14ac:dyDescent="0.25">
      <c r="I943" s="161"/>
      <c r="J943" s="156"/>
      <c r="K943" s="156"/>
      <c r="L943" s="156"/>
    </row>
    <row r="944" spans="9:12" s="2" customFormat="1" x14ac:dyDescent="0.25">
      <c r="I944" s="161"/>
      <c r="J944" s="156"/>
      <c r="K944" s="156"/>
      <c r="L944" s="156"/>
    </row>
    <row r="945" spans="9:12" s="2" customFormat="1" x14ac:dyDescent="0.25">
      <c r="I945" s="161"/>
      <c r="J945" s="156"/>
      <c r="K945" s="156"/>
      <c r="L945" s="156"/>
    </row>
    <row r="946" spans="9:12" s="2" customFormat="1" x14ac:dyDescent="0.25">
      <c r="I946" s="161"/>
      <c r="J946" s="156"/>
      <c r="K946" s="156"/>
      <c r="L946" s="156"/>
    </row>
    <row r="947" spans="9:12" s="2" customFormat="1" x14ac:dyDescent="0.25">
      <c r="I947" s="161"/>
      <c r="J947" s="156"/>
      <c r="K947" s="156"/>
      <c r="L947" s="156"/>
    </row>
    <row r="948" spans="9:12" s="2" customFormat="1" x14ac:dyDescent="0.25">
      <c r="I948" s="161"/>
      <c r="J948" s="156"/>
      <c r="K948" s="156"/>
      <c r="L948" s="156"/>
    </row>
    <row r="949" spans="9:12" s="2" customFormat="1" x14ac:dyDescent="0.25">
      <c r="I949" s="161"/>
      <c r="J949" s="156"/>
      <c r="K949" s="156"/>
      <c r="L949" s="156"/>
    </row>
    <row r="950" spans="9:12" s="2" customFormat="1" x14ac:dyDescent="0.25">
      <c r="I950" s="161"/>
      <c r="J950" s="156"/>
      <c r="K950" s="156"/>
      <c r="L950" s="156"/>
    </row>
    <row r="951" spans="9:12" s="2" customFormat="1" x14ac:dyDescent="0.25">
      <c r="I951" s="161"/>
      <c r="J951" s="156"/>
      <c r="K951" s="156"/>
      <c r="L951" s="156"/>
    </row>
    <row r="952" spans="9:12" s="2" customFormat="1" x14ac:dyDescent="0.25">
      <c r="I952" s="161"/>
      <c r="J952" s="156"/>
      <c r="K952" s="156"/>
      <c r="L952" s="156"/>
    </row>
    <row r="953" spans="9:12" s="2" customFormat="1" x14ac:dyDescent="0.25">
      <c r="I953" s="161"/>
      <c r="J953" s="156"/>
      <c r="K953" s="156"/>
      <c r="L953" s="156"/>
    </row>
    <row r="954" spans="9:12" s="2" customFormat="1" x14ac:dyDescent="0.25">
      <c r="I954" s="161"/>
      <c r="J954" s="156"/>
      <c r="K954" s="156"/>
      <c r="L954" s="156"/>
    </row>
    <row r="955" spans="9:12" s="2" customFormat="1" x14ac:dyDescent="0.25">
      <c r="I955" s="161"/>
      <c r="J955" s="156"/>
      <c r="K955" s="156"/>
      <c r="L955" s="156"/>
    </row>
    <row r="956" spans="9:12" s="2" customFormat="1" x14ac:dyDescent="0.25">
      <c r="I956" s="161"/>
      <c r="J956" s="156"/>
      <c r="K956" s="156"/>
      <c r="L956" s="156"/>
    </row>
    <row r="957" spans="9:12" s="2" customFormat="1" x14ac:dyDescent="0.25">
      <c r="I957" s="161"/>
      <c r="J957" s="156"/>
      <c r="K957" s="156"/>
      <c r="L957" s="156"/>
    </row>
    <row r="958" spans="9:12" s="2" customFormat="1" x14ac:dyDescent="0.25">
      <c r="I958" s="161"/>
      <c r="J958" s="156"/>
      <c r="K958" s="156"/>
      <c r="L958" s="156"/>
    </row>
    <row r="959" spans="9:12" s="2" customFormat="1" x14ac:dyDescent="0.25">
      <c r="I959" s="161"/>
      <c r="J959" s="156"/>
      <c r="K959" s="156"/>
      <c r="L959" s="156"/>
    </row>
    <row r="960" spans="9:12" s="2" customFormat="1" x14ac:dyDescent="0.25">
      <c r="I960" s="161"/>
      <c r="J960" s="156"/>
      <c r="K960" s="156"/>
      <c r="L960" s="156"/>
    </row>
    <row r="961" spans="9:12" s="2" customFormat="1" x14ac:dyDescent="0.25">
      <c r="I961" s="161"/>
      <c r="J961" s="156"/>
      <c r="K961" s="156"/>
      <c r="L961" s="156"/>
    </row>
    <row r="962" spans="9:12" s="2" customFormat="1" x14ac:dyDescent="0.25">
      <c r="I962" s="161"/>
      <c r="J962" s="156"/>
      <c r="K962" s="156"/>
      <c r="L962" s="156"/>
    </row>
    <row r="963" spans="9:12" s="2" customFormat="1" x14ac:dyDescent="0.25">
      <c r="I963" s="161"/>
      <c r="J963" s="156"/>
      <c r="K963" s="156"/>
      <c r="L963" s="156"/>
    </row>
    <row r="964" spans="9:12" s="2" customFormat="1" x14ac:dyDescent="0.25">
      <c r="I964" s="161"/>
      <c r="J964" s="156"/>
      <c r="K964" s="156"/>
      <c r="L964" s="156"/>
    </row>
    <row r="965" spans="9:12" s="2" customFormat="1" x14ac:dyDescent="0.25">
      <c r="I965" s="161"/>
      <c r="J965" s="156"/>
      <c r="K965" s="156"/>
      <c r="L965" s="156"/>
    </row>
    <row r="966" spans="9:12" s="2" customFormat="1" x14ac:dyDescent="0.25">
      <c r="I966" s="161"/>
      <c r="J966" s="156"/>
      <c r="K966" s="156"/>
      <c r="L966" s="156"/>
    </row>
    <row r="967" spans="9:12" s="2" customFormat="1" x14ac:dyDescent="0.25">
      <c r="I967" s="161"/>
      <c r="J967" s="156"/>
      <c r="K967" s="156"/>
      <c r="L967" s="156"/>
    </row>
    <row r="968" spans="9:12" s="2" customFormat="1" x14ac:dyDescent="0.25">
      <c r="I968" s="161"/>
      <c r="J968" s="156"/>
      <c r="K968" s="156"/>
      <c r="L968" s="156"/>
    </row>
    <row r="969" spans="9:12" s="2" customFormat="1" x14ac:dyDescent="0.25">
      <c r="I969" s="161"/>
      <c r="J969" s="156"/>
      <c r="K969" s="156"/>
      <c r="L969" s="156"/>
    </row>
    <row r="970" spans="9:12" s="2" customFormat="1" x14ac:dyDescent="0.25">
      <c r="I970" s="161"/>
      <c r="J970" s="156"/>
      <c r="K970" s="156"/>
      <c r="L970" s="156"/>
    </row>
    <row r="971" spans="9:12" s="2" customFormat="1" x14ac:dyDescent="0.25">
      <c r="I971" s="161"/>
      <c r="J971" s="156"/>
      <c r="K971" s="156"/>
      <c r="L971" s="156"/>
    </row>
    <row r="972" spans="9:12" s="2" customFormat="1" x14ac:dyDescent="0.25">
      <c r="I972" s="161"/>
      <c r="J972" s="156"/>
      <c r="K972" s="156"/>
      <c r="L972" s="156"/>
    </row>
    <row r="973" spans="9:12" s="2" customFormat="1" x14ac:dyDescent="0.25">
      <c r="I973" s="161"/>
      <c r="J973" s="156"/>
      <c r="K973" s="156"/>
      <c r="L973" s="156"/>
    </row>
    <row r="974" spans="9:12" s="2" customFormat="1" x14ac:dyDescent="0.25">
      <c r="I974" s="161"/>
      <c r="J974" s="156"/>
      <c r="K974" s="156"/>
      <c r="L974" s="156"/>
    </row>
    <row r="975" spans="9:12" s="2" customFormat="1" x14ac:dyDescent="0.25">
      <c r="I975" s="161"/>
      <c r="J975" s="156"/>
      <c r="K975" s="156"/>
      <c r="L975" s="156"/>
    </row>
    <row r="976" spans="9:12" s="2" customFormat="1" x14ac:dyDescent="0.25">
      <c r="I976" s="161"/>
      <c r="J976" s="156"/>
      <c r="K976" s="156"/>
      <c r="L976" s="156"/>
    </row>
    <row r="977" spans="9:12" s="2" customFormat="1" x14ac:dyDescent="0.25">
      <c r="I977" s="161"/>
      <c r="J977" s="156"/>
      <c r="K977" s="156"/>
      <c r="L977" s="156"/>
    </row>
    <row r="978" spans="9:12" s="2" customFormat="1" x14ac:dyDescent="0.25">
      <c r="I978" s="161"/>
      <c r="J978" s="156"/>
      <c r="K978" s="156"/>
      <c r="L978" s="156"/>
    </row>
    <row r="979" spans="9:12" s="2" customFormat="1" x14ac:dyDescent="0.25">
      <c r="I979" s="161"/>
      <c r="J979" s="156"/>
      <c r="K979" s="156"/>
      <c r="L979" s="156"/>
    </row>
    <row r="980" spans="9:12" s="2" customFormat="1" x14ac:dyDescent="0.25">
      <c r="I980" s="161"/>
      <c r="J980" s="156"/>
      <c r="K980" s="156"/>
      <c r="L980" s="156"/>
    </row>
    <row r="981" spans="9:12" s="2" customFormat="1" x14ac:dyDescent="0.25">
      <c r="I981" s="161"/>
      <c r="J981" s="156"/>
      <c r="K981" s="156"/>
      <c r="L981" s="156"/>
    </row>
    <row r="982" spans="9:12" s="2" customFormat="1" x14ac:dyDescent="0.25">
      <c r="I982" s="161"/>
      <c r="J982" s="156"/>
      <c r="K982" s="156"/>
      <c r="L982" s="156"/>
    </row>
    <row r="983" spans="9:12" s="2" customFormat="1" x14ac:dyDescent="0.25">
      <c r="I983" s="161"/>
      <c r="J983" s="156"/>
      <c r="K983" s="156"/>
      <c r="L983" s="156"/>
    </row>
    <row r="984" spans="9:12" s="2" customFormat="1" x14ac:dyDescent="0.25">
      <c r="I984" s="161"/>
      <c r="J984" s="156"/>
      <c r="K984" s="156"/>
      <c r="L984" s="156"/>
    </row>
    <row r="985" spans="9:12" s="2" customFormat="1" x14ac:dyDescent="0.25">
      <c r="I985" s="161"/>
      <c r="J985" s="156"/>
      <c r="K985" s="156"/>
      <c r="L985" s="156"/>
    </row>
    <row r="986" spans="9:12" s="2" customFormat="1" x14ac:dyDescent="0.25">
      <c r="I986" s="161"/>
      <c r="J986" s="156"/>
      <c r="K986" s="156"/>
      <c r="L986" s="156"/>
    </row>
    <row r="987" spans="9:12" s="2" customFormat="1" x14ac:dyDescent="0.25">
      <c r="I987" s="161"/>
      <c r="J987" s="156"/>
      <c r="K987" s="156"/>
      <c r="L987" s="156"/>
    </row>
    <row r="988" spans="9:12" s="2" customFormat="1" x14ac:dyDescent="0.25">
      <c r="I988" s="161"/>
      <c r="J988" s="156"/>
      <c r="K988" s="156"/>
      <c r="L988" s="156"/>
    </row>
    <row r="989" spans="9:12" s="2" customFormat="1" x14ac:dyDescent="0.25">
      <c r="I989" s="161"/>
      <c r="J989" s="156"/>
      <c r="K989" s="156"/>
      <c r="L989" s="156"/>
    </row>
    <row r="990" spans="9:12" s="2" customFormat="1" x14ac:dyDescent="0.25">
      <c r="I990" s="161"/>
      <c r="J990" s="156"/>
      <c r="K990" s="156"/>
      <c r="L990" s="156"/>
    </row>
    <row r="991" spans="9:12" s="2" customFormat="1" x14ac:dyDescent="0.25">
      <c r="I991" s="161"/>
      <c r="J991" s="156"/>
      <c r="K991" s="156"/>
      <c r="L991" s="156"/>
    </row>
    <row r="992" spans="9:12" s="2" customFormat="1" x14ac:dyDescent="0.25">
      <c r="I992" s="161"/>
      <c r="J992" s="156"/>
      <c r="K992" s="156"/>
      <c r="L992" s="156"/>
    </row>
    <row r="993" spans="9:12" s="2" customFormat="1" x14ac:dyDescent="0.25">
      <c r="I993" s="161"/>
      <c r="J993" s="156"/>
      <c r="K993" s="156"/>
      <c r="L993" s="156"/>
    </row>
    <row r="994" spans="9:12" s="2" customFormat="1" x14ac:dyDescent="0.25">
      <c r="I994" s="161"/>
      <c r="J994" s="156"/>
      <c r="K994" s="156"/>
      <c r="L994" s="156"/>
    </row>
    <row r="995" spans="9:12" s="2" customFormat="1" x14ac:dyDescent="0.25">
      <c r="I995" s="161"/>
      <c r="J995" s="156"/>
      <c r="K995" s="156"/>
      <c r="L995" s="156"/>
    </row>
    <row r="996" spans="9:12" s="2" customFormat="1" x14ac:dyDescent="0.25">
      <c r="I996" s="161"/>
      <c r="J996" s="156"/>
      <c r="K996" s="156"/>
      <c r="L996" s="156"/>
    </row>
    <row r="997" spans="9:12" s="2" customFormat="1" x14ac:dyDescent="0.25">
      <c r="I997" s="161"/>
      <c r="J997" s="156"/>
      <c r="K997" s="156"/>
      <c r="L997" s="156"/>
    </row>
    <row r="998" spans="9:12" s="2" customFormat="1" x14ac:dyDescent="0.25">
      <c r="I998" s="161"/>
      <c r="J998" s="156"/>
      <c r="K998" s="156"/>
      <c r="L998" s="156"/>
    </row>
    <row r="999" spans="9:12" s="2" customFormat="1" x14ac:dyDescent="0.25">
      <c r="I999" s="161"/>
      <c r="J999" s="156"/>
      <c r="K999" s="156"/>
      <c r="L999" s="156"/>
    </row>
    <row r="1000" spans="9:12" s="2" customFormat="1" x14ac:dyDescent="0.25">
      <c r="I1000" s="161"/>
      <c r="J1000" s="156"/>
      <c r="K1000" s="156"/>
      <c r="L1000" s="156"/>
    </row>
    <row r="1001" spans="9:12" s="2" customFormat="1" x14ac:dyDescent="0.25">
      <c r="I1001" s="161"/>
      <c r="J1001" s="156"/>
      <c r="K1001" s="156"/>
      <c r="L1001" s="156"/>
    </row>
    <row r="1002" spans="9:12" s="2" customFormat="1" x14ac:dyDescent="0.25">
      <c r="I1002" s="161"/>
      <c r="J1002" s="156"/>
      <c r="K1002" s="156"/>
      <c r="L1002" s="156"/>
    </row>
    <row r="1003" spans="9:12" s="2" customFormat="1" x14ac:dyDescent="0.25">
      <c r="I1003" s="161"/>
      <c r="J1003" s="156"/>
      <c r="K1003" s="156"/>
      <c r="L1003" s="156"/>
    </row>
    <row r="1004" spans="9:12" s="2" customFormat="1" x14ac:dyDescent="0.25">
      <c r="I1004" s="161"/>
      <c r="J1004" s="156"/>
      <c r="K1004" s="156"/>
      <c r="L1004" s="156"/>
    </row>
    <row r="1005" spans="9:12" s="2" customFormat="1" x14ac:dyDescent="0.25">
      <c r="I1005" s="161"/>
      <c r="J1005" s="156"/>
      <c r="K1005" s="156"/>
      <c r="L1005" s="156"/>
    </row>
    <row r="1006" spans="9:12" s="2" customFormat="1" x14ac:dyDescent="0.25">
      <c r="I1006" s="161"/>
      <c r="J1006" s="156"/>
      <c r="K1006" s="156"/>
      <c r="L1006" s="156"/>
    </row>
    <row r="1007" spans="9:12" s="2" customFormat="1" x14ac:dyDescent="0.25">
      <c r="I1007" s="161"/>
      <c r="J1007" s="156"/>
      <c r="K1007" s="156"/>
      <c r="L1007" s="156"/>
    </row>
    <row r="1008" spans="9:12" s="2" customFormat="1" x14ac:dyDescent="0.25">
      <c r="I1008" s="161"/>
      <c r="J1008" s="156"/>
      <c r="K1008" s="156"/>
      <c r="L1008" s="156"/>
    </row>
    <row r="1009" spans="9:12" s="2" customFormat="1" x14ac:dyDescent="0.25">
      <c r="I1009" s="161"/>
      <c r="J1009" s="156"/>
      <c r="K1009" s="156"/>
      <c r="L1009" s="156"/>
    </row>
    <row r="1010" spans="9:12" s="2" customFormat="1" x14ac:dyDescent="0.25">
      <c r="I1010" s="161"/>
      <c r="J1010" s="156"/>
      <c r="K1010" s="156"/>
      <c r="L1010" s="156"/>
    </row>
    <row r="1011" spans="9:12" s="2" customFormat="1" x14ac:dyDescent="0.25">
      <c r="I1011" s="161"/>
      <c r="J1011" s="156"/>
      <c r="K1011" s="156"/>
      <c r="L1011" s="156"/>
    </row>
    <row r="1012" spans="9:12" s="2" customFormat="1" x14ac:dyDescent="0.25">
      <c r="I1012" s="161"/>
      <c r="J1012" s="156"/>
      <c r="K1012" s="156"/>
      <c r="L1012" s="156"/>
    </row>
    <row r="1013" spans="9:12" s="2" customFormat="1" x14ac:dyDescent="0.25">
      <c r="I1013" s="161"/>
      <c r="J1013" s="156"/>
      <c r="K1013" s="156"/>
      <c r="L1013" s="156"/>
    </row>
    <row r="1014" spans="9:12" s="2" customFormat="1" x14ac:dyDescent="0.25">
      <c r="I1014" s="161"/>
      <c r="J1014" s="156"/>
      <c r="K1014" s="156"/>
      <c r="L1014" s="156"/>
    </row>
    <row r="1015" spans="9:12" s="2" customFormat="1" x14ac:dyDescent="0.25">
      <c r="I1015" s="161"/>
      <c r="J1015" s="156"/>
      <c r="K1015" s="156"/>
      <c r="L1015" s="156"/>
    </row>
    <row r="1016" spans="9:12" s="2" customFormat="1" x14ac:dyDescent="0.25">
      <c r="I1016" s="161"/>
      <c r="J1016" s="156"/>
      <c r="K1016" s="156"/>
      <c r="L1016" s="156"/>
    </row>
    <row r="1017" spans="9:12" s="2" customFormat="1" x14ac:dyDescent="0.25">
      <c r="I1017" s="161"/>
      <c r="J1017" s="156"/>
      <c r="K1017" s="156"/>
      <c r="L1017" s="156"/>
    </row>
    <row r="1018" spans="9:12" s="2" customFormat="1" x14ac:dyDescent="0.25">
      <c r="I1018" s="161"/>
      <c r="J1018" s="156"/>
      <c r="K1018" s="156"/>
      <c r="L1018" s="156"/>
    </row>
    <row r="1019" spans="9:12" s="2" customFormat="1" x14ac:dyDescent="0.25">
      <c r="I1019" s="161"/>
      <c r="J1019" s="156"/>
      <c r="K1019" s="156"/>
      <c r="L1019" s="156"/>
    </row>
    <row r="1020" spans="9:12" s="2" customFormat="1" x14ac:dyDescent="0.25">
      <c r="I1020" s="161"/>
      <c r="J1020" s="156"/>
      <c r="K1020" s="156"/>
      <c r="L1020" s="156"/>
    </row>
    <row r="1021" spans="9:12" s="2" customFormat="1" x14ac:dyDescent="0.25">
      <c r="I1021" s="161"/>
      <c r="J1021" s="156"/>
      <c r="K1021" s="156"/>
      <c r="L1021" s="156"/>
    </row>
    <row r="1022" spans="9:12" s="2" customFormat="1" x14ac:dyDescent="0.25">
      <c r="I1022" s="161"/>
      <c r="J1022" s="156"/>
      <c r="K1022" s="156"/>
      <c r="L1022" s="156"/>
    </row>
    <row r="1023" spans="9:12" s="2" customFormat="1" x14ac:dyDescent="0.25">
      <c r="I1023" s="161"/>
      <c r="J1023" s="156"/>
      <c r="K1023" s="156"/>
      <c r="L1023" s="156"/>
    </row>
    <row r="1024" spans="9:12" s="2" customFormat="1" x14ac:dyDescent="0.25">
      <c r="I1024" s="161"/>
      <c r="J1024" s="156"/>
      <c r="K1024" s="156"/>
      <c r="L1024" s="156"/>
    </row>
    <row r="1025" spans="9:12" s="2" customFormat="1" x14ac:dyDescent="0.25">
      <c r="I1025" s="161"/>
      <c r="J1025" s="156"/>
      <c r="K1025" s="156"/>
      <c r="L1025" s="156"/>
    </row>
    <row r="1026" spans="9:12" s="2" customFormat="1" x14ac:dyDescent="0.25">
      <c r="I1026" s="161"/>
      <c r="J1026" s="156"/>
      <c r="K1026" s="156"/>
      <c r="L1026" s="156"/>
    </row>
    <row r="1027" spans="9:12" s="2" customFormat="1" x14ac:dyDescent="0.25">
      <c r="I1027" s="161"/>
      <c r="J1027" s="156"/>
      <c r="K1027" s="156"/>
      <c r="L1027" s="156"/>
    </row>
    <row r="1028" spans="9:12" s="2" customFormat="1" x14ac:dyDescent="0.25">
      <c r="I1028" s="161"/>
      <c r="J1028" s="156"/>
      <c r="K1028" s="156"/>
      <c r="L1028" s="156"/>
    </row>
    <row r="1029" spans="9:12" s="2" customFormat="1" x14ac:dyDescent="0.25">
      <c r="I1029" s="161"/>
      <c r="J1029" s="156"/>
      <c r="K1029" s="156"/>
      <c r="L1029" s="156"/>
    </row>
    <row r="1030" spans="9:12" s="2" customFormat="1" x14ac:dyDescent="0.25">
      <c r="I1030" s="161"/>
      <c r="J1030" s="156"/>
      <c r="K1030" s="156"/>
      <c r="L1030" s="156"/>
    </row>
    <row r="1031" spans="9:12" s="2" customFormat="1" x14ac:dyDescent="0.25">
      <c r="I1031" s="161"/>
      <c r="J1031" s="156"/>
      <c r="K1031" s="156"/>
      <c r="L1031" s="156"/>
    </row>
    <row r="1032" spans="9:12" s="2" customFormat="1" x14ac:dyDescent="0.25">
      <c r="I1032" s="161"/>
      <c r="J1032" s="156"/>
      <c r="K1032" s="156"/>
      <c r="L1032" s="156"/>
    </row>
    <row r="1033" spans="9:12" s="2" customFormat="1" x14ac:dyDescent="0.25">
      <c r="I1033" s="161"/>
      <c r="J1033" s="156"/>
      <c r="K1033" s="156"/>
      <c r="L1033" s="156"/>
    </row>
    <row r="1034" spans="9:12" s="2" customFormat="1" x14ac:dyDescent="0.25">
      <c r="I1034" s="161"/>
      <c r="J1034" s="156"/>
      <c r="K1034" s="156"/>
      <c r="L1034" s="156"/>
    </row>
    <row r="1035" spans="9:12" s="2" customFormat="1" x14ac:dyDescent="0.25">
      <c r="I1035" s="161"/>
      <c r="J1035" s="156"/>
      <c r="K1035" s="156"/>
      <c r="L1035" s="156"/>
    </row>
    <row r="1036" spans="9:12" s="2" customFormat="1" x14ac:dyDescent="0.25">
      <c r="I1036" s="161"/>
      <c r="J1036" s="156"/>
      <c r="K1036" s="156"/>
      <c r="L1036" s="156"/>
    </row>
    <row r="1037" spans="9:12" s="2" customFormat="1" x14ac:dyDescent="0.25">
      <c r="I1037" s="161"/>
      <c r="J1037" s="156"/>
      <c r="K1037" s="156"/>
      <c r="L1037" s="156"/>
    </row>
    <row r="1038" spans="9:12" s="2" customFormat="1" x14ac:dyDescent="0.25">
      <c r="I1038" s="161"/>
      <c r="J1038" s="156"/>
      <c r="K1038" s="156"/>
      <c r="L1038" s="156"/>
    </row>
    <row r="1039" spans="9:12" s="2" customFormat="1" x14ac:dyDescent="0.25">
      <c r="I1039" s="161"/>
      <c r="J1039" s="156"/>
      <c r="K1039" s="156"/>
      <c r="L1039" s="156"/>
    </row>
    <row r="1040" spans="9:12" s="2" customFormat="1" x14ac:dyDescent="0.25">
      <c r="I1040" s="161"/>
      <c r="J1040" s="156"/>
      <c r="K1040" s="156"/>
      <c r="L1040" s="156"/>
    </row>
    <row r="1041" spans="9:12" s="2" customFormat="1" x14ac:dyDescent="0.25">
      <c r="I1041" s="161"/>
      <c r="J1041" s="156"/>
      <c r="K1041" s="156"/>
      <c r="L1041" s="156"/>
    </row>
    <row r="1042" spans="9:12" s="2" customFormat="1" x14ac:dyDescent="0.25">
      <c r="I1042" s="161"/>
      <c r="J1042" s="156"/>
      <c r="K1042" s="156"/>
      <c r="L1042" s="156"/>
    </row>
    <row r="1043" spans="9:12" s="2" customFormat="1" x14ac:dyDescent="0.25">
      <c r="I1043" s="161"/>
      <c r="J1043" s="156"/>
      <c r="K1043" s="156"/>
      <c r="L1043" s="156"/>
    </row>
    <row r="1044" spans="9:12" s="2" customFormat="1" x14ac:dyDescent="0.25">
      <c r="I1044" s="161"/>
      <c r="J1044" s="156"/>
      <c r="K1044" s="156"/>
      <c r="L1044" s="156"/>
    </row>
    <row r="1045" spans="9:12" s="2" customFormat="1" x14ac:dyDescent="0.25">
      <c r="I1045" s="161"/>
      <c r="J1045" s="156"/>
      <c r="K1045" s="156"/>
      <c r="L1045" s="156"/>
    </row>
    <row r="1046" spans="9:12" s="2" customFormat="1" x14ac:dyDescent="0.25">
      <c r="I1046" s="161"/>
      <c r="J1046" s="156"/>
      <c r="K1046" s="156"/>
      <c r="L1046" s="156"/>
    </row>
    <row r="1047" spans="9:12" s="2" customFormat="1" x14ac:dyDescent="0.25">
      <c r="I1047" s="161"/>
      <c r="J1047" s="156"/>
      <c r="K1047" s="156"/>
      <c r="L1047" s="156"/>
    </row>
    <row r="1048" spans="9:12" s="2" customFormat="1" x14ac:dyDescent="0.25">
      <c r="I1048" s="161"/>
      <c r="J1048" s="156"/>
      <c r="K1048" s="156"/>
      <c r="L1048" s="156"/>
    </row>
    <row r="1049" spans="9:12" s="2" customFormat="1" x14ac:dyDescent="0.25">
      <c r="I1049" s="161"/>
      <c r="J1049" s="156"/>
      <c r="K1049" s="156"/>
      <c r="L1049" s="156"/>
    </row>
    <row r="1050" spans="9:12" s="2" customFormat="1" x14ac:dyDescent="0.25">
      <c r="I1050" s="161"/>
      <c r="J1050" s="156"/>
      <c r="K1050" s="156"/>
      <c r="L1050" s="156"/>
    </row>
    <row r="1051" spans="9:12" s="2" customFormat="1" x14ac:dyDescent="0.25">
      <c r="I1051" s="161"/>
      <c r="J1051" s="156"/>
      <c r="K1051" s="156"/>
      <c r="L1051" s="156"/>
    </row>
    <row r="1052" spans="9:12" s="2" customFormat="1" x14ac:dyDescent="0.25">
      <c r="I1052" s="161"/>
      <c r="J1052" s="156"/>
      <c r="K1052" s="156"/>
      <c r="L1052" s="156"/>
    </row>
    <row r="1053" spans="9:12" s="2" customFormat="1" x14ac:dyDescent="0.25">
      <c r="I1053" s="161"/>
      <c r="J1053" s="156"/>
      <c r="K1053" s="156"/>
      <c r="L1053" s="156"/>
    </row>
    <row r="1054" spans="9:12" s="2" customFormat="1" x14ac:dyDescent="0.25">
      <c r="I1054" s="161"/>
      <c r="J1054" s="156"/>
      <c r="K1054" s="156"/>
      <c r="L1054" s="156"/>
    </row>
    <row r="1055" spans="9:12" s="2" customFormat="1" x14ac:dyDescent="0.25">
      <c r="I1055" s="161"/>
      <c r="J1055" s="156"/>
      <c r="K1055" s="156"/>
      <c r="L1055" s="156"/>
    </row>
    <row r="1056" spans="9:12" s="2" customFormat="1" x14ac:dyDescent="0.25">
      <c r="I1056" s="161"/>
      <c r="J1056" s="156"/>
      <c r="K1056" s="156"/>
      <c r="L1056" s="156"/>
    </row>
    <row r="1057" spans="9:12" s="2" customFormat="1" x14ac:dyDescent="0.25">
      <c r="I1057" s="161"/>
      <c r="J1057" s="156"/>
      <c r="K1057" s="156"/>
      <c r="L1057" s="156"/>
    </row>
    <row r="1058" spans="9:12" s="2" customFormat="1" x14ac:dyDescent="0.25">
      <c r="I1058" s="161"/>
      <c r="J1058" s="156"/>
      <c r="K1058" s="156"/>
      <c r="L1058" s="156"/>
    </row>
    <row r="1059" spans="9:12" s="2" customFormat="1" x14ac:dyDescent="0.25">
      <c r="I1059" s="161"/>
      <c r="J1059" s="156"/>
      <c r="K1059" s="156"/>
      <c r="L1059" s="156"/>
    </row>
    <row r="1060" spans="9:12" s="2" customFormat="1" x14ac:dyDescent="0.25">
      <c r="I1060" s="161"/>
      <c r="J1060" s="156"/>
      <c r="K1060" s="156"/>
      <c r="L1060" s="156"/>
    </row>
    <row r="1061" spans="9:12" s="2" customFormat="1" x14ac:dyDescent="0.25">
      <c r="I1061" s="161"/>
      <c r="J1061" s="156"/>
      <c r="K1061" s="156"/>
      <c r="L1061" s="156"/>
    </row>
    <row r="1062" spans="9:12" s="2" customFormat="1" x14ac:dyDescent="0.25">
      <c r="I1062" s="161"/>
      <c r="J1062" s="156"/>
      <c r="K1062" s="156"/>
      <c r="L1062" s="156"/>
    </row>
    <row r="1063" spans="9:12" s="2" customFormat="1" x14ac:dyDescent="0.25">
      <c r="I1063" s="161"/>
      <c r="J1063" s="156"/>
      <c r="K1063" s="156"/>
      <c r="L1063" s="156"/>
    </row>
    <row r="1064" spans="9:12" s="2" customFormat="1" x14ac:dyDescent="0.25">
      <c r="I1064" s="161"/>
      <c r="J1064" s="156"/>
      <c r="K1064" s="156"/>
      <c r="L1064" s="156"/>
    </row>
    <row r="1065" spans="9:12" s="2" customFormat="1" x14ac:dyDescent="0.25">
      <c r="I1065" s="161"/>
      <c r="J1065" s="156"/>
      <c r="K1065" s="156"/>
      <c r="L1065" s="156"/>
    </row>
    <row r="1066" spans="9:12" s="2" customFormat="1" x14ac:dyDescent="0.25">
      <c r="I1066" s="161"/>
      <c r="J1066" s="156"/>
      <c r="K1066" s="156"/>
      <c r="L1066" s="156"/>
    </row>
    <row r="1067" spans="9:12" s="2" customFormat="1" x14ac:dyDescent="0.25">
      <c r="I1067" s="161"/>
      <c r="J1067" s="156"/>
      <c r="K1067" s="156"/>
      <c r="L1067" s="156"/>
    </row>
    <row r="1068" spans="9:12" s="2" customFormat="1" x14ac:dyDescent="0.25">
      <c r="I1068" s="161"/>
      <c r="J1068" s="156"/>
      <c r="K1068" s="156"/>
      <c r="L1068" s="156"/>
    </row>
    <row r="1069" spans="9:12" s="2" customFormat="1" x14ac:dyDescent="0.25">
      <c r="I1069" s="161"/>
      <c r="J1069" s="156"/>
      <c r="K1069" s="156"/>
      <c r="L1069" s="156"/>
    </row>
    <row r="1070" spans="9:12" s="2" customFormat="1" x14ac:dyDescent="0.25">
      <c r="I1070" s="161"/>
      <c r="J1070" s="156"/>
      <c r="K1070" s="156"/>
      <c r="L1070" s="156"/>
    </row>
    <row r="1071" spans="9:12" s="2" customFormat="1" x14ac:dyDescent="0.25">
      <c r="I1071" s="161"/>
      <c r="J1071" s="156"/>
      <c r="K1071" s="156"/>
      <c r="L1071" s="156"/>
    </row>
    <row r="1072" spans="9:12" s="2" customFormat="1" x14ac:dyDescent="0.25">
      <c r="I1072" s="161"/>
      <c r="J1072" s="156"/>
      <c r="K1072" s="156"/>
      <c r="L1072" s="156"/>
    </row>
    <row r="1073" spans="9:12" s="2" customFormat="1" x14ac:dyDescent="0.25">
      <c r="I1073" s="161"/>
      <c r="J1073" s="156"/>
      <c r="K1073" s="156"/>
      <c r="L1073" s="156"/>
    </row>
    <row r="1074" spans="9:12" s="2" customFormat="1" x14ac:dyDescent="0.25">
      <c r="I1074" s="161"/>
      <c r="J1074" s="156"/>
      <c r="K1074" s="156"/>
      <c r="L1074" s="156"/>
    </row>
    <row r="1075" spans="9:12" s="2" customFormat="1" x14ac:dyDescent="0.25">
      <c r="I1075" s="161"/>
      <c r="J1075" s="156"/>
      <c r="K1075" s="156"/>
      <c r="L1075" s="156"/>
    </row>
    <row r="1076" spans="9:12" s="2" customFormat="1" x14ac:dyDescent="0.25">
      <c r="I1076" s="161"/>
      <c r="J1076" s="156"/>
      <c r="K1076" s="156"/>
      <c r="L1076" s="156"/>
    </row>
    <row r="1077" spans="9:12" s="2" customFormat="1" x14ac:dyDescent="0.25">
      <c r="I1077" s="161"/>
      <c r="J1077" s="156"/>
      <c r="K1077" s="156"/>
      <c r="L1077" s="156"/>
    </row>
    <row r="1078" spans="9:12" s="2" customFormat="1" x14ac:dyDescent="0.25">
      <c r="I1078" s="161"/>
      <c r="J1078" s="156"/>
      <c r="K1078" s="156"/>
      <c r="L1078" s="156"/>
    </row>
    <row r="1079" spans="9:12" s="2" customFormat="1" x14ac:dyDescent="0.25">
      <c r="I1079" s="161"/>
      <c r="J1079" s="156"/>
      <c r="K1079" s="156"/>
      <c r="L1079" s="156"/>
    </row>
    <row r="1080" spans="9:12" s="2" customFormat="1" x14ac:dyDescent="0.25">
      <c r="I1080" s="161"/>
      <c r="J1080" s="156"/>
      <c r="K1080" s="156"/>
      <c r="L1080" s="156"/>
    </row>
    <row r="1081" spans="9:12" s="2" customFormat="1" x14ac:dyDescent="0.25">
      <c r="I1081" s="161"/>
      <c r="J1081" s="156"/>
      <c r="K1081" s="156"/>
      <c r="L1081" s="156"/>
    </row>
    <row r="1082" spans="9:12" s="2" customFormat="1" x14ac:dyDescent="0.25">
      <c r="I1082" s="161"/>
      <c r="J1082" s="156"/>
      <c r="K1082" s="156"/>
      <c r="L1082" s="156"/>
    </row>
    <row r="1083" spans="9:12" s="2" customFormat="1" x14ac:dyDescent="0.25">
      <c r="I1083" s="161"/>
      <c r="J1083" s="156"/>
      <c r="K1083" s="156"/>
      <c r="L1083" s="156"/>
    </row>
    <row r="1084" spans="9:12" s="2" customFormat="1" x14ac:dyDescent="0.25">
      <c r="I1084" s="161"/>
      <c r="J1084" s="156"/>
      <c r="K1084" s="156"/>
      <c r="L1084" s="156"/>
    </row>
    <row r="1085" spans="9:12" s="2" customFormat="1" x14ac:dyDescent="0.25">
      <c r="I1085" s="161"/>
      <c r="J1085" s="156"/>
      <c r="K1085" s="156"/>
      <c r="L1085" s="156"/>
    </row>
    <row r="1086" spans="9:12" s="2" customFormat="1" x14ac:dyDescent="0.25">
      <c r="I1086" s="161"/>
      <c r="J1086" s="156"/>
      <c r="K1086" s="156"/>
      <c r="L1086" s="156"/>
    </row>
    <row r="1087" spans="9:12" s="2" customFormat="1" x14ac:dyDescent="0.25">
      <c r="I1087" s="161"/>
      <c r="J1087" s="156"/>
      <c r="K1087" s="156"/>
      <c r="L1087" s="156"/>
    </row>
    <row r="1088" spans="9:12" s="2" customFormat="1" x14ac:dyDescent="0.25">
      <c r="I1088" s="161"/>
      <c r="J1088" s="156"/>
      <c r="K1088" s="156"/>
      <c r="L1088" s="156"/>
    </row>
    <row r="1089" spans="9:12" s="2" customFormat="1" x14ac:dyDescent="0.25">
      <c r="I1089" s="161"/>
      <c r="J1089" s="156"/>
      <c r="K1089" s="156"/>
      <c r="L1089" s="156"/>
    </row>
    <row r="1090" spans="9:12" s="2" customFormat="1" x14ac:dyDescent="0.25">
      <c r="I1090" s="161"/>
      <c r="J1090" s="156"/>
      <c r="K1090" s="156"/>
      <c r="L1090" s="156"/>
    </row>
    <row r="1091" spans="9:12" s="2" customFormat="1" x14ac:dyDescent="0.25">
      <c r="I1091" s="161"/>
      <c r="J1091" s="156"/>
      <c r="K1091" s="156"/>
      <c r="L1091" s="156"/>
    </row>
    <row r="1092" spans="9:12" s="2" customFormat="1" x14ac:dyDescent="0.25">
      <c r="I1092" s="161"/>
      <c r="J1092" s="156"/>
      <c r="K1092" s="156"/>
      <c r="L1092" s="156"/>
    </row>
    <row r="1093" spans="9:12" s="2" customFormat="1" x14ac:dyDescent="0.25">
      <c r="I1093" s="161"/>
      <c r="J1093" s="156"/>
      <c r="K1093" s="156"/>
      <c r="L1093" s="156"/>
    </row>
    <row r="1094" spans="9:12" s="2" customFormat="1" x14ac:dyDescent="0.25">
      <c r="I1094" s="161"/>
      <c r="J1094" s="156"/>
      <c r="K1094" s="156"/>
      <c r="L1094" s="156"/>
    </row>
    <row r="1095" spans="9:12" s="2" customFormat="1" x14ac:dyDescent="0.25">
      <c r="I1095" s="161"/>
      <c r="J1095" s="156"/>
      <c r="K1095" s="156"/>
      <c r="L1095" s="156"/>
    </row>
    <row r="1096" spans="9:12" s="2" customFormat="1" x14ac:dyDescent="0.25">
      <c r="I1096" s="161"/>
      <c r="J1096" s="156"/>
      <c r="K1096" s="156"/>
      <c r="L1096" s="156"/>
    </row>
    <row r="1097" spans="9:12" s="2" customFormat="1" x14ac:dyDescent="0.25">
      <c r="I1097" s="161"/>
      <c r="J1097" s="156"/>
      <c r="K1097" s="156"/>
      <c r="L1097" s="156"/>
    </row>
    <row r="1098" spans="9:12" s="2" customFormat="1" x14ac:dyDescent="0.25">
      <c r="I1098" s="161"/>
      <c r="J1098" s="156"/>
      <c r="K1098" s="156"/>
      <c r="L1098" s="156"/>
    </row>
    <row r="1099" spans="9:12" s="2" customFormat="1" x14ac:dyDescent="0.25">
      <c r="I1099" s="161"/>
      <c r="J1099" s="156"/>
      <c r="K1099" s="156"/>
      <c r="L1099" s="156"/>
    </row>
    <row r="1100" spans="9:12" s="2" customFormat="1" x14ac:dyDescent="0.25">
      <c r="I1100" s="161"/>
      <c r="J1100" s="156"/>
      <c r="K1100" s="156"/>
      <c r="L1100" s="156"/>
    </row>
    <row r="1101" spans="9:12" s="2" customFormat="1" x14ac:dyDescent="0.25">
      <c r="I1101" s="161"/>
      <c r="J1101" s="156"/>
      <c r="K1101" s="156"/>
      <c r="L1101" s="156"/>
    </row>
    <row r="1102" spans="9:12" s="2" customFormat="1" x14ac:dyDescent="0.25">
      <c r="I1102" s="161"/>
      <c r="J1102" s="156"/>
      <c r="K1102" s="156"/>
      <c r="L1102" s="156"/>
    </row>
    <row r="1103" spans="9:12" s="2" customFormat="1" x14ac:dyDescent="0.25">
      <c r="I1103" s="161"/>
      <c r="J1103" s="156"/>
      <c r="K1103" s="156"/>
      <c r="L1103" s="156"/>
    </row>
    <row r="1104" spans="9:12" s="2" customFormat="1" x14ac:dyDescent="0.25">
      <c r="I1104" s="161"/>
      <c r="J1104" s="156"/>
      <c r="K1104" s="156"/>
      <c r="L1104" s="156"/>
    </row>
    <row r="1105" spans="9:12" s="2" customFormat="1" x14ac:dyDescent="0.25">
      <c r="I1105" s="161"/>
      <c r="J1105" s="156"/>
      <c r="K1105" s="156"/>
      <c r="L1105" s="156"/>
    </row>
    <row r="1106" spans="9:12" s="2" customFormat="1" x14ac:dyDescent="0.25">
      <c r="I1106" s="161"/>
      <c r="J1106" s="156"/>
      <c r="K1106" s="156"/>
      <c r="L1106" s="156"/>
    </row>
    <row r="1107" spans="9:12" s="2" customFormat="1" x14ac:dyDescent="0.25">
      <c r="I1107" s="161"/>
      <c r="J1107" s="156"/>
      <c r="K1107" s="156"/>
      <c r="L1107" s="156"/>
    </row>
    <row r="1108" spans="9:12" s="2" customFormat="1" x14ac:dyDescent="0.25">
      <c r="I1108" s="161"/>
      <c r="J1108" s="156"/>
      <c r="K1108" s="156"/>
      <c r="L1108" s="156"/>
    </row>
    <row r="1109" spans="9:12" s="2" customFormat="1" x14ac:dyDescent="0.25">
      <c r="I1109" s="161"/>
      <c r="J1109" s="156"/>
      <c r="K1109" s="156"/>
      <c r="L1109" s="156"/>
    </row>
    <row r="1110" spans="9:12" s="2" customFormat="1" x14ac:dyDescent="0.25">
      <c r="I1110" s="161"/>
      <c r="J1110" s="156"/>
      <c r="K1110" s="156"/>
      <c r="L1110" s="156"/>
    </row>
    <row r="1111" spans="9:12" s="2" customFormat="1" x14ac:dyDescent="0.25">
      <c r="I1111" s="161"/>
      <c r="J1111" s="156"/>
      <c r="K1111" s="156"/>
      <c r="L1111" s="156"/>
    </row>
    <row r="1112" spans="9:12" s="2" customFormat="1" x14ac:dyDescent="0.25">
      <c r="I1112" s="161"/>
      <c r="J1112" s="156"/>
      <c r="K1112" s="156"/>
      <c r="L1112" s="156"/>
    </row>
    <row r="1113" spans="9:12" s="2" customFormat="1" x14ac:dyDescent="0.25">
      <c r="I1113" s="161"/>
      <c r="J1113" s="156"/>
      <c r="K1113" s="156"/>
      <c r="L1113" s="156"/>
    </row>
    <row r="1114" spans="9:12" s="2" customFormat="1" x14ac:dyDescent="0.25">
      <c r="I1114" s="161"/>
      <c r="J1114" s="156"/>
      <c r="K1114" s="156"/>
      <c r="L1114" s="156"/>
    </row>
    <row r="1115" spans="9:12" s="2" customFormat="1" x14ac:dyDescent="0.25">
      <c r="I1115" s="161"/>
      <c r="J1115" s="156"/>
      <c r="K1115" s="156"/>
      <c r="L1115" s="156"/>
    </row>
    <row r="1116" spans="9:12" s="2" customFormat="1" x14ac:dyDescent="0.25">
      <c r="I1116" s="161"/>
      <c r="J1116" s="156"/>
      <c r="K1116" s="156"/>
      <c r="L1116" s="156"/>
    </row>
    <row r="1117" spans="9:12" s="2" customFormat="1" x14ac:dyDescent="0.25">
      <c r="I1117" s="161"/>
      <c r="J1117" s="156"/>
      <c r="K1117" s="156"/>
      <c r="L1117" s="156"/>
    </row>
    <row r="1118" spans="9:12" s="2" customFormat="1" x14ac:dyDescent="0.25">
      <c r="I1118" s="161"/>
      <c r="J1118" s="156"/>
      <c r="K1118" s="156"/>
      <c r="L1118" s="156"/>
    </row>
    <row r="1119" spans="9:12" s="2" customFormat="1" x14ac:dyDescent="0.25">
      <c r="I1119" s="161"/>
      <c r="J1119" s="156"/>
      <c r="K1119" s="156"/>
      <c r="L1119" s="156"/>
    </row>
    <row r="1120" spans="9:12" s="2" customFormat="1" x14ac:dyDescent="0.25">
      <c r="I1120" s="161"/>
      <c r="J1120" s="156"/>
      <c r="K1120" s="156"/>
      <c r="L1120" s="156"/>
    </row>
    <row r="1121" spans="9:12" s="2" customFormat="1" x14ac:dyDescent="0.25">
      <c r="I1121" s="161"/>
      <c r="J1121" s="156"/>
      <c r="K1121" s="156"/>
      <c r="L1121" s="156"/>
    </row>
    <row r="1122" spans="9:12" s="2" customFormat="1" x14ac:dyDescent="0.25">
      <c r="I1122" s="161"/>
      <c r="J1122" s="156"/>
      <c r="K1122" s="156"/>
      <c r="L1122" s="156"/>
    </row>
    <row r="1123" spans="9:12" s="2" customFormat="1" x14ac:dyDescent="0.25">
      <c r="I1123" s="161"/>
      <c r="J1123" s="156"/>
      <c r="K1123" s="156"/>
      <c r="L1123" s="156"/>
    </row>
    <row r="1124" spans="9:12" s="2" customFormat="1" x14ac:dyDescent="0.25">
      <c r="I1124" s="161"/>
      <c r="J1124" s="156"/>
      <c r="K1124" s="156"/>
      <c r="L1124" s="156"/>
    </row>
    <row r="1125" spans="9:12" s="2" customFormat="1" x14ac:dyDescent="0.25">
      <c r="I1125" s="161"/>
      <c r="J1125" s="156"/>
      <c r="K1125" s="156"/>
      <c r="L1125" s="156"/>
    </row>
    <row r="1126" spans="9:12" s="2" customFormat="1" x14ac:dyDescent="0.25">
      <c r="I1126" s="161"/>
      <c r="J1126" s="156"/>
      <c r="K1126" s="156"/>
      <c r="L1126" s="156"/>
    </row>
    <row r="1127" spans="9:12" s="2" customFormat="1" x14ac:dyDescent="0.25">
      <c r="I1127" s="161"/>
      <c r="J1127" s="156"/>
      <c r="K1127" s="156"/>
      <c r="L1127" s="156"/>
    </row>
    <row r="1128" spans="9:12" s="2" customFormat="1" x14ac:dyDescent="0.25">
      <c r="I1128" s="161"/>
      <c r="J1128" s="156"/>
      <c r="K1128" s="156"/>
      <c r="L1128" s="156"/>
    </row>
    <row r="1129" spans="9:12" s="2" customFormat="1" x14ac:dyDescent="0.25">
      <c r="I1129" s="161"/>
      <c r="J1129" s="156"/>
      <c r="K1129" s="156"/>
      <c r="L1129" s="156"/>
    </row>
    <row r="1130" spans="9:12" s="2" customFormat="1" x14ac:dyDescent="0.25">
      <c r="I1130" s="161"/>
      <c r="J1130" s="156"/>
      <c r="K1130" s="156"/>
      <c r="L1130" s="156"/>
    </row>
    <row r="1131" spans="9:12" s="2" customFormat="1" x14ac:dyDescent="0.25">
      <c r="I1131" s="161"/>
      <c r="J1131" s="156"/>
      <c r="K1131" s="156"/>
      <c r="L1131" s="156"/>
    </row>
    <row r="1132" spans="9:12" s="2" customFormat="1" x14ac:dyDescent="0.25">
      <c r="I1132" s="161"/>
      <c r="J1132" s="156"/>
      <c r="K1132" s="156"/>
      <c r="L1132" s="156"/>
    </row>
    <row r="1133" spans="9:12" s="2" customFormat="1" x14ac:dyDescent="0.25">
      <c r="I1133" s="161"/>
      <c r="J1133" s="156"/>
      <c r="K1133" s="156"/>
      <c r="L1133" s="156"/>
    </row>
    <row r="1134" spans="9:12" s="2" customFormat="1" x14ac:dyDescent="0.25">
      <c r="I1134" s="161"/>
      <c r="J1134" s="156"/>
      <c r="K1134" s="156"/>
      <c r="L1134" s="156"/>
    </row>
    <row r="1135" spans="9:12" s="2" customFormat="1" x14ac:dyDescent="0.25">
      <c r="I1135" s="161"/>
      <c r="J1135" s="156"/>
      <c r="K1135" s="156"/>
      <c r="L1135" s="156"/>
    </row>
    <row r="1136" spans="9:12" s="2" customFormat="1" x14ac:dyDescent="0.25">
      <c r="I1136" s="161"/>
      <c r="J1136" s="156"/>
      <c r="K1136" s="156"/>
      <c r="L1136" s="156"/>
    </row>
    <row r="1137" spans="9:12" s="2" customFormat="1" x14ac:dyDescent="0.25">
      <c r="I1137" s="161"/>
      <c r="J1137" s="156"/>
      <c r="K1137" s="156"/>
      <c r="L1137" s="156"/>
    </row>
    <row r="1138" spans="9:12" s="2" customFormat="1" x14ac:dyDescent="0.25">
      <c r="I1138" s="161"/>
      <c r="J1138" s="156"/>
      <c r="K1138" s="156"/>
      <c r="L1138" s="156"/>
    </row>
    <row r="1139" spans="9:12" s="2" customFormat="1" x14ac:dyDescent="0.25">
      <c r="I1139" s="161"/>
      <c r="J1139" s="156"/>
      <c r="K1139" s="156"/>
      <c r="L1139" s="156"/>
    </row>
    <row r="1140" spans="9:12" s="2" customFormat="1" x14ac:dyDescent="0.25">
      <c r="I1140" s="161"/>
      <c r="J1140" s="156"/>
      <c r="K1140" s="156"/>
      <c r="L1140" s="156"/>
    </row>
    <row r="1141" spans="9:12" s="2" customFormat="1" x14ac:dyDescent="0.25">
      <c r="I1141" s="161"/>
      <c r="J1141" s="156"/>
      <c r="K1141" s="156"/>
      <c r="L1141" s="156"/>
    </row>
    <row r="1142" spans="9:12" s="2" customFormat="1" x14ac:dyDescent="0.25">
      <c r="I1142" s="161"/>
      <c r="J1142" s="156"/>
      <c r="K1142" s="156"/>
      <c r="L1142" s="156"/>
    </row>
    <row r="1143" spans="9:12" s="2" customFormat="1" x14ac:dyDescent="0.25">
      <c r="I1143" s="161"/>
      <c r="J1143" s="156"/>
      <c r="K1143" s="156"/>
      <c r="L1143" s="156"/>
    </row>
    <row r="1144" spans="9:12" s="2" customFormat="1" x14ac:dyDescent="0.25">
      <c r="I1144" s="161"/>
      <c r="J1144" s="156"/>
      <c r="K1144" s="156"/>
      <c r="L1144" s="156"/>
    </row>
    <row r="1145" spans="9:12" s="2" customFormat="1" x14ac:dyDescent="0.25">
      <c r="I1145" s="161"/>
      <c r="J1145" s="156"/>
      <c r="K1145" s="156"/>
      <c r="L1145" s="156"/>
    </row>
    <row r="1146" spans="9:12" s="2" customFormat="1" x14ac:dyDescent="0.25">
      <c r="I1146" s="161"/>
      <c r="J1146" s="156"/>
      <c r="K1146" s="156"/>
      <c r="L1146" s="156"/>
    </row>
    <row r="1147" spans="9:12" s="2" customFormat="1" x14ac:dyDescent="0.25">
      <c r="I1147" s="161"/>
      <c r="J1147" s="156"/>
      <c r="K1147" s="156"/>
      <c r="L1147" s="156"/>
    </row>
    <row r="1148" spans="9:12" s="2" customFormat="1" x14ac:dyDescent="0.25">
      <c r="I1148" s="161"/>
      <c r="J1148" s="156"/>
      <c r="K1148" s="156"/>
      <c r="L1148" s="156"/>
    </row>
    <row r="1149" spans="9:12" s="2" customFormat="1" x14ac:dyDescent="0.25">
      <c r="I1149" s="161"/>
      <c r="J1149" s="156"/>
      <c r="K1149" s="156"/>
      <c r="L1149" s="156"/>
    </row>
    <row r="1150" spans="9:12" s="2" customFormat="1" x14ac:dyDescent="0.25">
      <c r="I1150" s="161"/>
      <c r="J1150" s="156"/>
      <c r="K1150" s="156"/>
      <c r="L1150" s="156"/>
    </row>
    <row r="1151" spans="9:12" s="2" customFormat="1" x14ac:dyDescent="0.25">
      <c r="I1151" s="161"/>
      <c r="J1151" s="156"/>
      <c r="K1151" s="156"/>
      <c r="L1151" s="156"/>
    </row>
    <row r="1152" spans="9:12" s="2" customFormat="1" x14ac:dyDescent="0.25">
      <c r="I1152" s="161"/>
      <c r="J1152" s="156"/>
      <c r="K1152" s="156"/>
      <c r="L1152" s="156"/>
    </row>
    <row r="1153" spans="9:12" s="2" customFormat="1" x14ac:dyDescent="0.25">
      <c r="I1153" s="161"/>
      <c r="J1153" s="156"/>
      <c r="K1153" s="156"/>
      <c r="L1153" s="156"/>
    </row>
    <row r="1154" spans="9:12" s="2" customFormat="1" x14ac:dyDescent="0.25">
      <c r="I1154" s="161"/>
      <c r="J1154" s="156"/>
      <c r="K1154" s="156"/>
      <c r="L1154" s="156"/>
    </row>
    <row r="1155" spans="9:12" s="2" customFormat="1" x14ac:dyDescent="0.25">
      <c r="I1155" s="161"/>
      <c r="J1155" s="156"/>
      <c r="K1155" s="156"/>
      <c r="L1155" s="156"/>
    </row>
    <row r="1156" spans="9:12" s="2" customFormat="1" x14ac:dyDescent="0.25">
      <c r="I1156" s="161"/>
      <c r="J1156" s="156"/>
      <c r="K1156" s="156"/>
      <c r="L1156" s="156"/>
    </row>
    <row r="1157" spans="9:12" s="2" customFormat="1" x14ac:dyDescent="0.25">
      <c r="I1157" s="161"/>
      <c r="J1157" s="156"/>
      <c r="K1157" s="156"/>
      <c r="L1157" s="156"/>
    </row>
    <row r="1158" spans="9:12" s="2" customFormat="1" x14ac:dyDescent="0.25">
      <c r="I1158" s="161"/>
      <c r="J1158" s="156"/>
      <c r="K1158" s="156"/>
      <c r="L1158" s="156"/>
    </row>
    <row r="1159" spans="9:12" s="2" customFormat="1" x14ac:dyDescent="0.25">
      <c r="I1159" s="161"/>
      <c r="J1159" s="156"/>
      <c r="K1159" s="156"/>
      <c r="L1159" s="156"/>
    </row>
    <row r="1160" spans="9:12" s="2" customFormat="1" x14ac:dyDescent="0.25">
      <c r="I1160" s="161"/>
      <c r="J1160" s="156"/>
      <c r="K1160" s="156"/>
      <c r="L1160" s="156"/>
    </row>
    <row r="1161" spans="9:12" s="2" customFormat="1" x14ac:dyDescent="0.25">
      <c r="I1161" s="161"/>
      <c r="J1161" s="156"/>
      <c r="K1161" s="156"/>
      <c r="L1161" s="156"/>
    </row>
    <row r="1162" spans="9:12" s="2" customFormat="1" x14ac:dyDescent="0.25">
      <c r="I1162" s="161"/>
      <c r="J1162" s="156"/>
      <c r="K1162" s="156"/>
      <c r="L1162" s="156"/>
    </row>
    <row r="1163" spans="9:12" s="2" customFormat="1" x14ac:dyDescent="0.25">
      <c r="I1163" s="161"/>
      <c r="J1163" s="156"/>
      <c r="K1163" s="156"/>
      <c r="L1163" s="156"/>
    </row>
    <row r="1164" spans="9:12" s="2" customFormat="1" x14ac:dyDescent="0.25">
      <c r="I1164" s="161"/>
      <c r="J1164" s="156"/>
      <c r="K1164" s="156"/>
      <c r="L1164" s="156"/>
    </row>
    <row r="1165" spans="9:12" s="2" customFormat="1" x14ac:dyDescent="0.25">
      <c r="I1165" s="161"/>
      <c r="J1165" s="156"/>
      <c r="K1165" s="156"/>
      <c r="L1165" s="156"/>
    </row>
    <row r="1166" spans="9:12" s="2" customFormat="1" x14ac:dyDescent="0.25">
      <c r="I1166" s="161"/>
      <c r="J1166" s="156"/>
      <c r="K1166" s="156"/>
      <c r="L1166" s="156"/>
    </row>
    <row r="1167" spans="9:12" s="2" customFormat="1" x14ac:dyDescent="0.25">
      <c r="I1167" s="161"/>
      <c r="J1167" s="156"/>
      <c r="K1167" s="156"/>
      <c r="L1167" s="156"/>
    </row>
    <row r="1168" spans="9:12" s="2" customFormat="1" x14ac:dyDescent="0.25">
      <c r="I1168" s="161"/>
      <c r="J1168" s="156"/>
      <c r="K1168" s="156"/>
      <c r="L1168" s="156"/>
    </row>
    <row r="1169" spans="9:12" s="2" customFormat="1" x14ac:dyDescent="0.25">
      <c r="I1169" s="161"/>
      <c r="J1169" s="156"/>
      <c r="K1169" s="156"/>
      <c r="L1169" s="156"/>
    </row>
    <row r="1170" spans="9:12" s="2" customFormat="1" x14ac:dyDescent="0.25">
      <c r="I1170" s="161"/>
      <c r="J1170" s="156"/>
      <c r="K1170" s="156"/>
      <c r="L1170" s="156"/>
    </row>
    <row r="1171" spans="9:12" s="2" customFormat="1" x14ac:dyDescent="0.25">
      <c r="I1171" s="161"/>
      <c r="J1171" s="156"/>
      <c r="K1171" s="156"/>
      <c r="L1171" s="156"/>
    </row>
    <row r="1172" spans="9:12" s="2" customFormat="1" x14ac:dyDescent="0.25">
      <c r="I1172" s="161"/>
      <c r="J1172" s="156"/>
      <c r="K1172" s="156"/>
      <c r="L1172" s="156"/>
    </row>
    <row r="1173" spans="9:12" s="2" customFormat="1" x14ac:dyDescent="0.25">
      <c r="I1173" s="161"/>
      <c r="J1173" s="156"/>
      <c r="K1173" s="156"/>
      <c r="L1173" s="156"/>
    </row>
    <row r="1174" spans="9:12" s="2" customFormat="1" x14ac:dyDescent="0.25">
      <c r="I1174" s="161"/>
      <c r="J1174" s="156"/>
      <c r="K1174" s="156"/>
      <c r="L1174" s="156"/>
    </row>
    <row r="1175" spans="9:12" s="2" customFormat="1" x14ac:dyDescent="0.25">
      <c r="I1175" s="161"/>
      <c r="J1175" s="156"/>
      <c r="K1175" s="156"/>
      <c r="L1175" s="156"/>
    </row>
    <row r="1176" spans="9:12" s="2" customFormat="1" x14ac:dyDescent="0.25">
      <c r="I1176" s="161"/>
      <c r="J1176" s="156"/>
      <c r="K1176" s="156"/>
      <c r="L1176" s="156"/>
    </row>
    <row r="1177" spans="9:12" s="2" customFormat="1" x14ac:dyDescent="0.25">
      <c r="I1177" s="161"/>
      <c r="J1177" s="156"/>
      <c r="K1177" s="156"/>
      <c r="L1177" s="156"/>
    </row>
    <row r="1178" spans="9:12" s="2" customFormat="1" x14ac:dyDescent="0.25">
      <c r="I1178" s="161"/>
      <c r="J1178" s="156"/>
      <c r="K1178" s="156"/>
      <c r="L1178" s="156"/>
    </row>
    <row r="1179" spans="9:12" s="2" customFormat="1" x14ac:dyDescent="0.25">
      <c r="I1179" s="161"/>
      <c r="J1179" s="156"/>
      <c r="K1179" s="156"/>
      <c r="L1179" s="156"/>
    </row>
    <row r="1180" spans="9:12" s="2" customFormat="1" x14ac:dyDescent="0.25">
      <c r="I1180" s="161"/>
      <c r="J1180" s="156"/>
      <c r="K1180" s="156"/>
      <c r="L1180" s="156"/>
    </row>
    <row r="1181" spans="9:12" s="2" customFormat="1" x14ac:dyDescent="0.25">
      <c r="I1181" s="161"/>
      <c r="J1181" s="156"/>
      <c r="K1181" s="156"/>
      <c r="L1181" s="156"/>
    </row>
    <row r="1182" spans="9:12" s="2" customFormat="1" x14ac:dyDescent="0.25">
      <c r="I1182" s="161"/>
      <c r="J1182" s="156"/>
      <c r="K1182" s="156"/>
      <c r="L1182" s="156"/>
    </row>
    <row r="1183" spans="9:12" s="2" customFormat="1" x14ac:dyDescent="0.25">
      <c r="I1183" s="161"/>
      <c r="J1183" s="156"/>
      <c r="K1183" s="156"/>
      <c r="L1183" s="156"/>
    </row>
    <row r="1184" spans="9:12" s="2" customFormat="1" x14ac:dyDescent="0.25">
      <c r="I1184" s="161"/>
      <c r="J1184" s="156"/>
      <c r="K1184" s="156"/>
      <c r="L1184" s="156"/>
    </row>
    <row r="1185" spans="9:12" s="2" customFormat="1" x14ac:dyDescent="0.25">
      <c r="I1185" s="161"/>
      <c r="J1185" s="156"/>
      <c r="K1185" s="156"/>
      <c r="L1185" s="156"/>
    </row>
    <row r="1186" spans="9:12" s="2" customFormat="1" x14ac:dyDescent="0.25">
      <c r="I1186" s="161"/>
      <c r="J1186" s="156"/>
      <c r="K1186" s="156"/>
      <c r="L1186" s="156"/>
    </row>
    <row r="1187" spans="9:12" s="2" customFormat="1" x14ac:dyDescent="0.25">
      <c r="I1187" s="161"/>
      <c r="J1187" s="156"/>
      <c r="K1187" s="156"/>
      <c r="L1187" s="156"/>
    </row>
    <row r="1188" spans="9:12" s="2" customFormat="1" x14ac:dyDescent="0.25">
      <c r="I1188" s="161"/>
      <c r="J1188" s="156"/>
      <c r="K1188" s="156"/>
      <c r="L1188" s="156"/>
    </row>
    <row r="1189" spans="9:12" s="2" customFormat="1" x14ac:dyDescent="0.25">
      <c r="I1189" s="161"/>
      <c r="J1189" s="156"/>
      <c r="K1189" s="156"/>
      <c r="L1189" s="156"/>
    </row>
    <row r="1190" spans="9:12" s="2" customFormat="1" x14ac:dyDescent="0.25">
      <c r="I1190" s="161"/>
      <c r="J1190" s="156"/>
      <c r="K1190" s="156"/>
      <c r="L1190" s="156"/>
    </row>
    <row r="1191" spans="9:12" s="2" customFormat="1" x14ac:dyDescent="0.25">
      <c r="I1191" s="161"/>
      <c r="J1191" s="156"/>
      <c r="K1191" s="156"/>
      <c r="L1191" s="156"/>
    </row>
    <row r="1192" spans="9:12" s="2" customFormat="1" x14ac:dyDescent="0.25">
      <c r="I1192" s="161"/>
      <c r="J1192" s="156"/>
      <c r="K1192" s="156"/>
      <c r="L1192" s="156"/>
    </row>
    <row r="1193" spans="9:12" s="2" customFormat="1" x14ac:dyDescent="0.25">
      <c r="I1193" s="161"/>
      <c r="J1193" s="156"/>
      <c r="K1193" s="156"/>
      <c r="L1193" s="156"/>
    </row>
    <row r="1194" spans="9:12" s="2" customFormat="1" x14ac:dyDescent="0.25">
      <c r="I1194" s="161"/>
      <c r="J1194" s="156"/>
      <c r="K1194" s="156"/>
      <c r="L1194" s="156"/>
    </row>
    <row r="1195" spans="9:12" s="2" customFormat="1" x14ac:dyDescent="0.25">
      <c r="I1195" s="161"/>
      <c r="J1195" s="156"/>
      <c r="K1195" s="156"/>
      <c r="L1195" s="156"/>
    </row>
    <row r="1196" spans="9:12" s="2" customFormat="1" x14ac:dyDescent="0.25">
      <c r="I1196" s="161"/>
      <c r="J1196" s="156"/>
      <c r="K1196" s="156"/>
      <c r="L1196" s="156"/>
    </row>
    <row r="1197" spans="9:12" s="2" customFormat="1" x14ac:dyDescent="0.25">
      <c r="I1197" s="161"/>
      <c r="J1197" s="156"/>
      <c r="K1197" s="156"/>
      <c r="L1197" s="156"/>
    </row>
    <row r="1198" spans="9:12" s="2" customFormat="1" x14ac:dyDescent="0.25">
      <c r="I1198" s="161"/>
      <c r="J1198" s="156"/>
      <c r="K1198" s="156"/>
      <c r="L1198" s="156"/>
    </row>
    <row r="1199" spans="9:12" s="2" customFormat="1" x14ac:dyDescent="0.25">
      <c r="I1199" s="161"/>
      <c r="J1199" s="156"/>
      <c r="K1199" s="156"/>
      <c r="L1199" s="156"/>
    </row>
    <row r="1200" spans="9:12" s="2" customFormat="1" x14ac:dyDescent="0.25">
      <c r="I1200" s="161"/>
      <c r="J1200" s="156"/>
      <c r="K1200" s="156"/>
      <c r="L1200" s="156"/>
    </row>
    <row r="1201" spans="9:12" s="2" customFormat="1" x14ac:dyDescent="0.25">
      <c r="I1201" s="161"/>
      <c r="J1201" s="156"/>
      <c r="K1201" s="156"/>
      <c r="L1201" s="156"/>
    </row>
    <row r="1202" spans="9:12" s="2" customFormat="1" x14ac:dyDescent="0.25">
      <c r="I1202" s="161"/>
      <c r="J1202" s="156"/>
      <c r="K1202" s="156"/>
      <c r="L1202" s="156"/>
    </row>
    <row r="1203" spans="9:12" s="2" customFormat="1" x14ac:dyDescent="0.25">
      <c r="I1203" s="161"/>
      <c r="J1203" s="156"/>
      <c r="K1203" s="156"/>
      <c r="L1203" s="156"/>
    </row>
    <row r="1204" spans="9:12" s="2" customFormat="1" x14ac:dyDescent="0.25">
      <c r="I1204" s="161"/>
      <c r="J1204" s="156"/>
      <c r="K1204" s="156"/>
      <c r="L1204" s="156"/>
    </row>
    <row r="1205" spans="9:12" s="2" customFormat="1" x14ac:dyDescent="0.25">
      <c r="I1205" s="161"/>
      <c r="J1205" s="156"/>
      <c r="K1205" s="156"/>
      <c r="L1205" s="156"/>
    </row>
    <row r="1206" spans="9:12" s="2" customFormat="1" x14ac:dyDescent="0.25">
      <c r="I1206" s="161"/>
      <c r="J1206" s="156"/>
      <c r="K1206" s="156"/>
      <c r="L1206" s="156"/>
    </row>
    <row r="1207" spans="9:12" s="2" customFormat="1" x14ac:dyDescent="0.25">
      <c r="I1207" s="161"/>
      <c r="J1207" s="156"/>
      <c r="K1207" s="156"/>
      <c r="L1207" s="156"/>
    </row>
    <row r="1208" spans="9:12" s="2" customFormat="1" x14ac:dyDescent="0.25">
      <c r="I1208" s="161"/>
      <c r="J1208" s="156"/>
      <c r="K1208" s="156"/>
      <c r="L1208" s="156"/>
    </row>
    <row r="1209" spans="9:12" s="2" customFormat="1" x14ac:dyDescent="0.25">
      <c r="I1209" s="161"/>
      <c r="J1209" s="156"/>
      <c r="K1209" s="156"/>
      <c r="L1209" s="156"/>
    </row>
    <row r="1210" spans="9:12" s="2" customFormat="1" x14ac:dyDescent="0.25">
      <c r="I1210" s="161"/>
      <c r="J1210" s="156"/>
      <c r="K1210" s="156"/>
      <c r="L1210" s="156"/>
    </row>
    <row r="1211" spans="9:12" s="2" customFormat="1" x14ac:dyDescent="0.25">
      <c r="I1211" s="161"/>
      <c r="J1211" s="156"/>
      <c r="K1211" s="156"/>
      <c r="L1211" s="156"/>
    </row>
    <row r="1212" spans="9:12" s="2" customFormat="1" x14ac:dyDescent="0.25">
      <c r="I1212" s="161"/>
      <c r="J1212" s="156"/>
      <c r="K1212" s="156"/>
      <c r="L1212" s="156"/>
    </row>
    <row r="1213" spans="9:12" s="2" customFormat="1" x14ac:dyDescent="0.25">
      <c r="I1213" s="161"/>
      <c r="J1213" s="156"/>
      <c r="K1213" s="156"/>
      <c r="L1213" s="156"/>
    </row>
    <row r="1214" spans="9:12" s="2" customFormat="1" x14ac:dyDescent="0.25">
      <c r="I1214" s="161"/>
      <c r="J1214" s="156"/>
      <c r="K1214" s="156"/>
      <c r="L1214" s="156"/>
    </row>
    <row r="1215" spans="9:12" s="2" customFormat="1" x14ac:dyDescent="0.25">
      <c r="I1215" s="161"/>
      <c r="J1215" s="156"/>
      <c r="K1215" s="156"/>
      <c r="L1215" s="156"/>
    </row>
    <row r="1216" spans="9:12" s="2" customFormat="1" x14ac:dyDescent="0.25">
      <c r="I1216" s="161"/>
      <c r="J1216" s="156"/>
      <c r="K1216" s="156"/>
      <c r="L1216" s="156"/>
    </row>
    <row r="1217" spans="9:12" s="2" customFormat="1" x14ac:dyDescent="0.25">
      <c r="I1217" s="161"/>
      <c r="J1217" s="156"/>
      <c r="K1217" s="156"/>
      <c r="L1217" s="156"/>
    </row>
    <row r="1218" spans="9:12" s="2" customFormat="1" x14ac:dyDescent="0.25">
      <c r="I1218" s="161"/>
      <c r="J1218" s="156"/>
      <c r="K1218" s="156"/>
      <c r="L1218" s="156"/>
    </row>
    <row r="1219" spans="9:12" s="2" customFormat="1" x14ac:dyDescent="0.25">
      <c r="I1219" s="161"/>
      <c r="J1219" s="156"/>
      <c r="K1219" s="156"/>
      <c r="L1219" s="156"/>
    </row>
    <row r="1220" spans="9:12" s="2" customFormat="1" x14ac:dyDescent="0.25">
      <c r="I1220" s="161"/>
      <c r="J1220" s="156"/>
      <c r="K1220" s="156"/>
      <c r="L1220" s="156"/>
    </row>
    <row r="1221" spans="9:12" s="2" customFormat="1" x14ac:dyDescent="0.25">
      <c r="I1221" s="161"/>
      <c r="J1221" s="156"/>
      <c r="K1221" s="156"/>
      <c r="L1221" s="156"/>
    </row>
    <row r="1222" spans="9:12" s="2" customFormat="1" x14ac:dyDescent="0.25">
      <c r="I1222" s="161"/>
      <c r="J1222" s="156"/>
      <c r="K1222" s="156"/>
      <c r="L1222" s="156"/>
    </row>
    <row r="1223" spans="9:12" s="2" customFormat="1" x14ac:dyDescent="0.25">
      <c r="I1223" s="161"/>
      <c r="J1223" s="156"/>
      <c r="K1223" s="156"/>
      <c r="L1223" s="156"/>
    </row>
    <row r="1224" spans="9:12" s="2" customFormat="1" x14ac:dyDescent="0.25">
      <c r="I1224" s="161"/>
      <c r="J1224" s="156"/>
      <c r="K1224" s="156"/>
      <c r="L1224" s="156"/>
    </row>
    <row r="1225" spans="9:12" s="2" customFormat="1" x14ac:dyDescent="0.25">
      <c r="I1225" s="161"/>
      <c r="J1225" s="156"/>
      <c r="K1225" s="156"/>
      <c r="L1225" s="156"/>
    </row>
    <row r="1226" spans="9:12" s="2" customFormat="1" x14ac:dyDescent="0.25">
      <c r="I1226" s="161"/>
      <c r="J1226" s="156"/>
      <c r="K1226" s="156"/>
      <c r="L1226" s="156"/>
    </row>
    <row r="1227" spans="9:12" s="2" customFormat="1" x14ac:dyDescent="0.25">
      <c r="I1227" s="161"/>
      <c r="J1227" s="156"/>
      <c r="K1227" s="156"/>
      <c r="L1227" s="156"/>
    </row>
    <row r="1228" spans="9:12" s="2" customFormat="1" x14ac:dyDescent="0.25">
      <c r="I1228" s="161"/>
      <c r="J1228" s="156"/>
      <c r="K1228" s="156"/>
      <c r="L1228" s="156"/>
    </row>
    <row r="1229" spans="9:12" s="2" customFormat="1" x14ac:dyDescent="0.25">
      <c r="I1229" s="161"/>
      <c r="J1229" s="156"/>
      <c r="K1229" s="156"/>
      <c r="L1229" s="156"/>
    </row>
    <row r="1230" spans="9:12" s="2" customFormat="1" x14ac:dyDescent="0.25">
      <c r="I1230" s="161"/>
      <c r="J1230" s="156"/>
      <c r="K1230" s="156"/>
      <c r="L1230" s="156"/>
    </row>
    <row r="1231" spans="9:12" s="2" customFormat="1" x14ac:dyDescent="0.25">
      <c r="I1231" s="161"/>
      <c r="J1231" s="156"/>
      <c r="K1231" s="156"/>
      <c r="L1231" s="156"/>
    </row>
    <row r="1232" spans="9:12" s="2" customFormat="1" x14ac:dyDescent="0.25">
      <c r="I1232" s="161"/>
      <c r="J1232" s="156"/>
      <c r="K1232" s="156"/>
      <c r="L1232" s="156"/>
    </row>
    <row r="1233" spans="9:12" s="2" customFormat="1" x14ac:dyDescent="0.25">
      <c r="I1233" s="161"/>
      <c r="J1233" s="156"/>
      <c r="K1233" s="156"/>
      <c r="L1233" s="156"/>
    </row>
    <row r="1234" spans="9:12" s="2" customFormat="1" x14ac:dyDescent="0.25">
      <c r="I1234" s="161"/>
      <c r="J1234" s="156"/>
      <c r="K1234" s="156"/>
      <c r="L1234" s="156"/>
    </row>
    <row r="1235" spans="9:12" s="2" customFormat="1" x14ac:dyDescent="0.25">
      <c r="I1235" s="161"/>
      <c r="J1235" s="156"/>
      <c r="K1235" s="156"/>
      <c r="L1235" s="156"/>
    </row>
    <row r="1236" spans="9:12" s="2" customFormat="1" x14ac:dyDescent="0.25">
      <c r="I1236" s="161"/>
      <c r="J1236" s="156"/>
      <c r="K1236" s="156"/>
      <c r="L1236" s="156"/>
    </row>
    <row r="1237" spans="9:12" s="2" customFormat="1" x14ac:dyDescent="0.25">
      <c r="I1237" s="161"/>
      <c r="J1237" s="156"/>
      <c r="K1237" s="156"/>
      <c r="L1237" s="156"/>
    </row>
    <row r="1238" spans="9:12" s="2" customFormat="1" x14ac:dyDescent="0.25">
      <c r="I1238" s="161"/>
      <c r="J1238" s="156"/>
      <c r="K1238" s="156"/>
      <c r="L1238" s="156"/>
    </row>
    <row r="1239" spans="9:12" s="2" customFormat="1" x14ac:dyDescent="0.25">
      <c r="I1239" s="161"/>
      <c r="J1239" s="156"/>
      <c r="K1239" s="156"/>
      <c r="L1239" s="156"/>
    </row>
    <row r="1240" spans="9:12" s="2" customFormat="1" x14ac:dyDescent="0.25">
      <c r="I1240" s="161"/>
      <c r="J1240" s="156"/>
      <c r="K1240" s="156"/>
      <c r="L1240" s="156"/>
    </row>
    <row r="1241" spans="9:12" s="2" customFormat="1" x14ac:dyDescent="0.25">
      <c r="I1241" s="161"/>
      <c r="J1241" s="156"/>
      <c r="K1241" s="156"/>
      <c r="L1241" s="156"/>
    </row>
    <row r="1242" spans="9:12" s="2" customFormat="1" x14ac:dyDescent="0.25">
      <c r="I1242" s="161"/>
      <c r="J1242" s="156"/>
      <c r="K1242" s="156"/>
      <c r="L1242" s="156"/>
    </row>
    <row r="1243" spans="9:12" s="2" customFormat="1" x14ac:dyDescent="0.25">
      <c r="I1243" s="161"/>
      <c r="J1243" s="156"/>
      <c r="K1243" s="156"/>
      <c r="L1243" s="156"/>
    </row>
    <row r="1244" spans="9:12" s="2" customFormat="1" x14ac:dyDescent="0.25">
      <c r="I1244" s="161"/>
      <c r="J1244" s="156"/>
      <c r="K1244" s="156"/>
      <c r="L1244" s="156"/>
    </row>
    <row r="1245" spans="9:12" s="2" customFormat="1" x14ac:dyDescent="0.25">
      <c r="I1245" s="161"/>
      <c r="J1245" s="156"/>
      <c r="K1245" s="156"/>
      <c r="L1245" s="156"/>
    </row>
    <row r="1246" spans="9:12" s="2" customFormat="1" x14ac:dyDescent="0.25">
      <c r="I1246" s="161"/>
      <c r="J1246" s="156"/>
      <c r="K1246" s="156"/>
      <c r="L1246" s="156"/>
    </row>
    <row r="1247" spans="9:12" s="2" customFormat="1" x14ac:dyDescent="0.25">
      <c r="I1247" s="161"/>
      <c r="J1247" s="156"/>
      <c r="K1247" s="156"/>
      <c r="L1247" s="156"/>
    </row>
    <row r="1248" spans="9:12" s="2" customFormat="1" x14ac:dyDescent="0.25">
      <c r="I1248" s="161"/>
      <c r="J1248" s="156"/>
      <c r="K1248" s="156"/>
      <c r="L1248" s="156"/>
    </row>
    <row r="1249" spans="9:12" s="2" customFormat="1" x14ac:dyDescent="0.25">
      <c r="I1249" s="161"/>
      <c r="J1249" s="156"/>
      <c r="K1249" s="156"/>
      <c r="L1249" s="156"/>
    </row>
    <row r="1250" spans="9:12" s="2" customFormat="1" x14ac:dyDescent="0.25">
      <c r="I1250" s="161"/>
      <c r="J1250" s="156"/>
      <c r="K1250" s="156"/>
      <c r="L1250" s="156"/>
    </row>
    <row r="1251" spans="9:12" s="2" customFormat="1" x14ac:dyDescent="0.25">
      <c r="I1251" s="161"/>
      <c r="J1251" s="156"/>
      <c r="K1251" s="156"/>
      <c r="L1251" s="156"/>
    </row>
    <row r="1252" spans="9:12" s="2" customFormat="1" x14ac:dyDescent="0.25">
      <c r="I1252" s="161"/>
      <c r="J1252" s="156"/>
      <c r="K1252" s="156"/>
      <c r="L1252" s="156"/>
    </row>
    <row r="1253" spans="9:12" s="2" customFormat="1" x14ac:dyDescent="0.25">
      <c r="I1253" s="161"/>
      <c r="J1253" s="156"/>
      <c r="K1253" s="156"/>
      <c r="L1253" s="156"/>
    </row>
    <row r="1254" spans="9:12" s="2" customFormat="1" x14ac:dyDescent="0.25">
      <c r="I1254" s="161"/>
      <c r="J1254" s="156"/>
      <c r="K1254" s="156"/>
      <c r="L1254" s="156"/>
    </row>
    <row r="1255" spans="9:12" s="2" customFormat="1" x14ac:dyDescent="0.25">
      <c r="I1255" s="161"/>
      <c r="J1255" s="156"/>
      <c r="K1255" s="156"/>
      <c r="L1255" s="156"/>
    </row>
    <row r="1256" spans="9:12" s="2" customFormat="1" x14ac:dyDescent="0.25">
      <c r="I1256" s="161"/>
      <c r="J1256" s="156"/>
      <c r="K1256" s="156"/>
      <c r="L1256" s="156"/>
    </row>
    <row r="1257" spans="9:12" s="2" customFormat="1" x14ac:dyDescent="0.25">
      <c r="I1257" s="161"/>
      <c r="J1257" s="156"/>
      <c r="K1257" s="156"/>
      <c r="L1257" s="156"/>
    </row>
    <row r="1258" spans="9:12" s="2" customFormat="1" x14ac:dyDescent="0.25">
      <c r="I1258" s="161"/>
      <c r="J1258" s="156"/>
      <c r="K1258" s="156"/>
      <c r="L1258" s="156"/>
    </row>
    <row r="1259" spans="9:12" s="2" customFormat="1" x14ac:dyDescent="0.25">
      <c r="I1259" s="161"/>
      <c r="J1259" s="156"/>
      <c r="K1259" s="156"/>
      <c r="L1259" s="156"/>
    </row>
    <row r="1260" spans="9:12" s="2" customFormat="1" x14ac:dyDescent="0.25">
      <c r="I1260" s="161"/>
      <c r="J1260" s="156"/>
      <c r="K1260" s="156"/>
      <c r="L1260" s="156"/>
    </row>
    <row r="1261" spans="9:12" s="2" customFormat="1" x14ac:dyDescent="0.25">
      <c r="I1261" s="161"/>
      <c r="J1261" s="156"/>
      <c r="K1261" s="156"/>
      <c r="L1261" s="156"/>
    </row>
    <row r="1262" spans="9:12" s="2" customFormat="1" x14ac:dyDescent="0.25">
      <c r="I1262" s="161"/>
      <c r="J1262" s="156"/>
      <c r="K1262" s="156"/>
      <c r="L1262" s="156"/>
    </row>
    <row r="1263" spans="9:12" s="2" customFormat="1" x14ac:dyDescent="0.25">
      <c r="I1263" s="161"/>
      <c r="J1263" s="156"/>
      <c r="K1263" s="156"/>
      <c r="L1263" s="156"/>
    </row>
    <row r="1264" spans="9:12" s="2" customFormat="1" x14ac:dyDescent="0.25">
      <c r="I1264" s="161"/>
      <c r="J1264" s="156"/>
      <c r="K1264" s="156"/>
      <c r="L1264" s="156"/>
    </row>
    <row r="1265" spans="9:12" s="2" customFormat="1" x14ac:dyDescent="0.25">
      <c r="I1265" s="161"/>
      <c r="J1265" s="156"/>
      <c r="K1265" s="156"/>
      <c r="L1265" s="156"/>
    </row>
    <row r="1266" spans="9:12" s="2" customFormat="1" x14ac:dyDescent="0.25">
      <c r="I1266" s="161"/>
      <c r="J1266" s="156"/>
      <c r="K1266" s="156"/>
      <c r="L1266" s="156"/>
    </row>
    <row r="1267" spans="9:12" s="2" customFormat="1" x14ac:dyDescent="0.25">
      <c r="I1267" s="161"/>
      <c r="J1267" s="156"/>
      <c r="K1267" s="156"/>
      <c r="L1267" s="156"/>
    </row>
    <row r="1268" spans="9:12" s="2" customFormat="1" x14ac:dyDescent="0.25">
      <c r="I1268" s="161"/>
      <c r="J1268" s="156"/>
      <c r="K1268" s="156"/>
      <c r="L1268" s="156"/>
    </row>
    <row r="1269" spans="9:12" s="2" customFormat="1" x14ac:dyDescent="0.25">
      <c r="I1269" s="161"/>
      <c r="J1269" s="156"/>
      <c r="K1269" s="156"/>
      <c r="L1269" s="156"/>
    </row>
    <row r="1270" spans="9:12" s="2" customFormat="1" x14ac:dyDescent="0.25">
      <c r="I1270" s="161"/>
      <c r="J1270" s="156"/>
      <c r="K1270" s="156"/>
      <c r="L1270" s="156"/>
    </row>
    <row r="1271" spans="9:12" s="2" customFormat="1" x14ac:dyDescent="0.25">
      <c r="I1271" s="161"/>
      <c r="J1271" s="156"/>
      <c r="K1271" s="156"/>
      <c r="L1271" s="156"/>
    </row>
    <row r="1272" spans="9:12" s="2" customFormat="1" x14ac:dyDescent="0.25">
      <c r="I1272" s="161"/>
      <c r="J1272" s="156"/>
      <c r="K1272" s="156"/>
      <c r="L1272" s="156"/>
    </row>
    <row r="1273" spans="9:12" s="2" customFormat="1" x14ac:dyDescent="0.25">
      <c r="I1273" s="161"/>
      <c r="J1273" s="156"/>
      <c r="K1273" s="156"/>
      <c r="L1273" s="156"/>
    </row>
    <row r="1274" spans="9:12" s="2" customFormat="1" x14ac:dyDescent="0.25">
      <c r="I1274" s="161"/>
      <c r="J1274" s="156"/>
      <c r="K1274" s="156"/>
      <c r="L1274" s="156"/>
    </row>
    <row r="1275" spans="9:12" s="2" customFormat="1" x14ac:dyDescent="0.25">
      <c r="I1275" s="161"/>
      <c r="J1275" s="156"/>
      <c r="K1275" s="156"/>
      <c r="L1275" s="156"/>
    </row>
    <row r="1276" spans="9:12" s="2" customFormat="1" x14ac:dyDescent="0.25">
      <c r="I1276" s="161"/>
      <c r="J1276" s="156"/>
      <c r="K1276" s="156"/>
      <c r="L1276" s="156"/>
    </row>
    <row r="1277" spans="9:12" s="2" customFormat="1" x14ac:dyDescent="0.25">
      <c r="I1277" s="161"/>
      <c r="J1277" s="156"/>
      <c r="K1277" s="156"/>
      <c r="L1277" s="156"/>
    </row>
    <row r="1278" spans="9:12" s="2" customFormat="1" x14ac:dyDescent="0.25">
      <c r="I1278" s="161"/>
      <c r="J1278" s="156"/>
      <c r="K1278" s="156"/>
      <c r="L1278" s="156"/>
    </row>
    <row r="1279" spans="9:12" s="2" customFormat="1" x14ac:dyDescent="0.25">
      <c r="I1279" s="161"/>
      <c r="J1279" s="156"/>
      <c r="K1279" s="156"/>
      <c r="L1279" s="156"/>
    </row>
    <row r="1280" spans="9:12" s="2" customFormat="1" x14ac:dyDescent="0.25">
      <c r="I1280" s="161"/>
      <c r="J1280" s="156"/>
      <c r="K1280" s="156"/>
      <c r="L1280" s="156"/>
    </row>
    <row r="1281" spans="9:12" s="2" customFormat="1" x14ac:dyDescent="0.25">
      <c r="I1281" s="161"/>
      <c r="J1281" s="156"/>
      <c r="K1281" s="156"/>
      <c r="L1281" s="156"/>
    </row>
    <row r="1282" spans="9:12" s="2" customFormat="1" x14ac:dyDescent="0.25">
      <c r="I1282" s="161"/>
      <c r="J1282" s="156"/>
      <c r="K1282" s="156"/>
      <c r="L1282" s="156"/>
    </row>
    <row r="1283" spans="9:12" s="2" customFormat="1" x14ac:dyDescent="0.25">
      <c r="I1283" s="161"/>
      <c r="J1283" s="156"/>
      <c r="K1283" s="156"/>
      <c r="L1283" s="156"/>
    </row>
    <row r="1284" spans="9:12" s="2" customFormat="1" x14ac:dyDescent="0.25">
      <c r="I1284" s="161"/>
      <c r="J1284" s="156"/>
      <c r="K1284" s="156"/>
      <c r="L1284" s="156"/>
    </row>
    <row r="1285" spans="9:12" s="2" customFormat="1" x14ac:dyDescent="0.25">
      <c r="I1285" s="161"/>
      <c r="J1285" s="156"/>
      <c r="K1285" s="156"/>
      <c r="L1285" s="156"/>
    </row>
    <row r="1286" spans="9:12" s="2" customFormat="1" x14ac:dyDescent="0.25">
      <c r="I1286" s="161"/>
      <c r="J1286" s="156"/>
      <c r="K1286" s="156"/>
      <c r="L1286" s="156"/>
    </row>
    <row r="1287" spans="9:12" s="2" customFormat="1" x14ac:dyDescent="0.25">
      <c r="I1287" s="161"/>
      <c r="J1287" s="156"/>
      <c r="K1287" s="156"/>
      <c r="L1287" s="156"/>
    </row>
    <row r="1288" spans="9:12" s="2" customFormat="1" x14ac:dyDescent="0.25">
      <c r="I1288" s="161"/>
      <c r="J1288" s="156"/>
      <c r="K1288" s="156"/>
      <c r="L1288" s="156"/>
    </row>
    <row r="1289" spans="9:12" s="2" customFormat="1" x14ac:dyDescent="0.25">
      <c r="I1289" s="161"/>
      <c r="J1289" s="156"/>
      <c r="K1289" s="156"/>
      <c r="L1289" s="156"/>
    </row>
    <row r="1290" spans="9:12" s="2" customFormat="1" x14ac:dyDescent="0.25">
      <c r="I1290" s="161"/>
      <c r="J1290" s="156"/>
      <c r="K1290" s="156"/>
      <c r="L1290" s="156"/>
    </row>
    <row r="1291" spans="9:12" s="2" customFormat="1" x14ac:dyDescent="0.25">
      <c r="I1291" s="161"/>
      <c r="J1291" s="156"/>
      <c r="K1291" s="156"/>
      <c r="L1291" s="156"/>
    </row>
    <row r="1292" spans="9:12" s="2" customFormat="1" x14ac:dyDescent="0.25">
      <c r="I1292" s="161"/>
      <c r="J1292" s="156"/>
      <c r="K1292" s="156"/>
      <c r="L1292" s="156"/>
    </row>
    <row r="1293" spans="9:12" s="2" customFormat="1" x14ac:dyDescent="0.25">
      <c r="I1293" s="161"/>
      <c r="J1293" s="156"/>
      <c r="K1293" s="156"/>
      <c r="L1293" s="156"/>
    </row>
    <row r="1294" spans="9:12" s="2" customFormat="1" x14ac:dyDescent="0.25">
      <c r="I1294" s="161"/>
      <c r="J1294" s="156"/>
      <c r="K1294" s="156"/>
      <c r="L1294" s="156"/>
    </row>
    <row r="1295" spans="9:12" s="2" customFormat="1" x14ac:dyDescent="0.25">
      <c r="I1295" s="161"/>
      <c r="J1295" s="156"/>
      <c r="K1295" s="156"/>
      <c r="L1295" s="156"/>
    </row>
    <row r="1296" spans="9:12" s="2" customFormat="1" x14ac:dyDescent="0.25">
      <c r="I1296" s="161"/>
      <c r="J1296" s="156"/>
      <c r="K1296" s="156"/>
      <c r="L1296" s="156"/>
    </row>
    <row r="1297" spans="9:12" s="2" customFormat="1" x14ac:dyDescent="0.25">
      <c r="I1297" s="161"/>
      <c r="J1297" s="156"/>
      <c r="K1297" s="156"/>
      <c r="L1297" s="156"/>
    </row>
    <row r="1298" spans="9:12" s="2" customFormat="1" x14ac:dyDescent="0.25">
      <c r="I1298" s="161"/>
      <c r="J1298" s="156"/>
      <c r="K1298" s="156"/>
      <c r="L1298" s="156"/>
    </row>
    <row r="1299" spans="9:12" s="2" customFormat="1" x14ac:dyDescent="0.25">
      <c r="I1299" s="161"/>
      <c r="J1299" s="156"/>
      <c r="K1299" s="156"/>
      <c r="L1299" s="156"/>
    </row>
    <row r="1300" spans="9:12" s="2" customFormat="1" x14ac:dyDescent="0.25">
      <c r="I1300" s="161"/>
      <c r="J1300" s="156"/>
      <c r="K1300" s="156"/>
      <c r="L1300" s="156"/>
    </row>
    <row r="1301" spans="9:12" s="2" customFormat="1" x14ac:dyDescent="0.25">
      <c r="I1301" s="161"/>
      <c r="J1301" s="156"/>
      <c r="K1301" s="156"/>
      <c r="L1301" s="156"/>
    </row>
    <row r="1302" spans="9:12" s="2" customFormat="1" x14ac:dyDescent="0.25">
      <c r="I1302" s="161"/>
      <c r="J1302" s="156"/>
      <c r="K1302" s="156"/>
      <c r="L1302" s="156"/>
    </row>
    <row r="1303" spans="9:12" s="2" customFormat="1" x14ac:dyDescent="0.25">
      <c r="I1303" s="161"/>
      <c r="J1303" s="156"/>
      <c r="K1303" s="156"/>
      <c r="L1303" s="156"/>
    </row>
    <row r="1304" spans="9:12" s="2" customFormat="1" x14ac:dyDescent="0.25">
      <c r="I1304" s="161"/>
      <c r="J1304" s="156"/>
      <c r="K1304" s="156"/>
      <c r="L1304" s="156"/>
    </row>
    <row r="1305" spans="9:12" s="2" customFormat="1" x14ac:dyDescent="0.25">
      <c r="I1305" s="161"/>
      <c r="J1305" s="156"/>
      <c r="K1305" s="156"/>
      <c r="L1305" s="156"/>
    </row>
    <row r="1306" spans="9:12" s="2" customFormat="1" x14ac:dyDescent="0.25">
      <c r="I1306" s="161"/>
      <c r="J1306" s="156"/>
      <c r="K1306" s="156"/>
      <c r="L1306" s="156"/>
    </row>
    <row r="1307" spans="9:12" s="2" customFormat="1" x14ac:dyDescent="0.25">
      <c r="I1307" s="161"/>
      <c r="J1307" s="156"/>
      <c r="K1307" s="156"/>
      <c r="L1307" s="156"/>
    </row>
    <row r="1308" spans="9:12" s="2" customFormat="1" x14ac:dyDescent="0.25">
      <c r="I1308" s="161"/>
      <c r="J1308" s="156"/>
      <c r="K1308" s="156"/>
      <c r="L1308" s="156"/>
    </row>
    <row r="1309" spans="9:12" s="2" customFormat="1" x14ac:dyDescent="0.25">
      <c r="I1309" s="161"/>
      <c r="J1309" s="156"/>
      <c r="K1309" s="156"/>
      <c r="L1309" s="156"/>
    </row>
    <row r="1310" spans="9:12" s="2" customFormat="1" x14ac:dyDescent="0.25">
      <c r="I1310" s="161"/>
      <c r="J1310" s="156"/>
      <c r="K1310" s="156"/>
      <c r="L1310" s="156"/>
    </row>
    <row r="1311" spans="9:12" s="2" customFormat="1" x14ac:dyDescent="0.25">
      <c r="I1311" s="161"/>
      <c r="J1311" s="156"/>
      <c r="K1311" s="156"/>
      <c r="L1311" s="156"/>
    </row>
    <row r="1312" spans="9:12" s="2" customFormat="1" x14ac:dyDescent="0.25">
      <c r="I1312" s="161"/>
      <c r="J1312" s="156"/>
      <c r="K1312" s="156"/>
      <c r="L1312" s="156"/>
    </row>
    <row r="1313" spans="9:12" s="2" customFormat="1" x14ac:dyDescent="0.25">
      <c r="I1313" s="161"/>
      <c r="J1313" s="156"/>
      <c r="K1313" s="156"/>
      <c r="L1313" s="156"/>
    </row>
    <row r="1314" spans="9:12" s="2" customFormat="1" x14ac:dyDescent="0.25">
      <c r="I1314" s="161"/>
      <c r="J1314" s="156"/>
      <c r="K1314" s="156"/>
      <c r="L1314" s="156"/>
    </row>
    <row r="1315" spans="9:12" s="2" customFormat="1" x14ac:dyDescent="0.25">
      <c r="I1315" s="161"/>
      <c r="J1315" s="156"/>
      <c r="K1315" s="156"/>
      <c r="L1315" s="156"/>
    </row>
    <row r="1316" spans="9:12" s="2" customFormat="1" x14ac:dyDescent="0.25">
      <c r="I1316" s="161"/>
      <c r="J1316" s="156"/>
      <c r="K1316" s="156"/>
      <c r="L1316" s="156"/>
    </row>
    <row r="1317" spans="9:12" s="2" customFormat="1" x14ac:dyDescent="0.25">
      <c r="I1317" s="161"/>
      <c r="J1317" s="156"/>
      <c r="K1317" s="156"/>
      <c r="L1317" s="156"/>
    </row>
    <row r="1318" spans="9:12" s="2" customFormat="1" x14ac:dyDescent="0.25">
      <c r="I1318" s="161"/>
      <c r="J1318" s="156"/>
      <c r="K1318" s="156"/>
      <c r="L1318" s="156"/>
    </row>
    <row r="1319" spans="9:12" s="2" customFormat="1" x14ac:dyDescent="0.25">
      <c r="I1319" s="161"/>
      <c r="J1319" s="156"/>
      <c r="K1319" s="156"/>
      <c r="L1319" s="156"/>
    </row>
    <row r="1320" spans="9:12" s="2" customFormat="1" x14ac:dyDescent="0.25">
      <c r="I1320" s="161"/>
      <c r="J1320" s="156"/>
      <c r="K1320" s="156"/>
      <c r="L1320" s="156"/>
    </row>
    <row r="1321" spans="9:12" s="2" customFormat="1" x14ac:dyDescent="0.25">
      <c r="I1321" s="161"/>
      <c r="J1321" s="156"/>
      <c r="K1321" s="156"/>
      <c r="L1321" s="156"/>
    </row>
    <row r="1322" spans="9:12" s="2" customFormat="1" x14ac:dyDescent="0.25">
      <c r="I1322" s="161"/>
      <c r="J1322" s="156"/>
      <c r="K1322" s="156"/>
      <c r="L1322" s="156"/>
    </row>
    <row r="1323" spans="9:12" s="2" customFormat="1" x14ac:dyDescent="0.25">
      <c r="I1323" s="161"/>
      <c r="J1323" s="156"/>
      <c r="K1323" s="156"/>
      <c r="L1323" s="156"/>
    </row>
    <row r="1324" spans="9:12" s="2" customFormat="1" x14ac:dyDescent="0.25">
      <c r="I1324" s="161"/>
      <c r="J1324" s="156"/>
      <c r="K1324" s="156"/>
      <c r="L1324" s="156"/>
    </row>
    <row r="1325" spans="9:12" s="2" customFormat="1" x14ac:dyDescent="0.25">
      <c r="I1325" s="161"/>
      <c r="J1325" s="156"/>
      <c r="K1325" s="156"/>
      <c r="L1325" s="156"/>
    </row>
    <row r="1326" spans="9:12" s="2" customFormat="1" x14ac:dyDescent="0.25">
      <c r="I1326" s="161"/>
      <c r="J1326" s="156"/>
      <c r="K1326" s="156"/>
      <c r="L1326" s="156"/>
    </row>
    <row r="1327" spans="9:12" s="2" customFormat="1" x14ac:dyDescent="0.25">
      <c r="I1327" s="161"/>
      <c r="J1327" s="156"/>
      <c r="K1327" s="156"/>
      <c r="L1327" s="156"/>
    </row>
    <row r="1328" spans="9:12" s="2" customFormat="1" x14ac:dyDescent="0.25">
      <c r="I1328" s="161"/>
      <c r="J1328" s="156"/>
      <c r="K1328" s="156"/>
      <c r="L1328" s="156"/>
    </row>
    <row r="1329" spans="9:12" s="2" customFormat="1" x14ac:dyDescent="0.25">
      <c r="I1329" s="161"/>
      <c r="J1329" s="156"/>
      <c r="K1329" s="156"/>
      <c r="L1329" s="156"/>
    </row>
    <row r="1330" spans="9:12" s="2" customFormat="1" x14ac:dyDescent="0.25">
      <c r="I1330" s="161"/>
      <c r="J1330" s="156"/>
      <c r="K1330" s="156"/>
      <c r="L1330" s="156"/>
    </row>
    <row r="1331" spans="9:12" s="2" customFormat="1" x14ac:dyDescent="0.25">
      <c r="I1331" s="161"/>
      <c r="J1331" s="156"/>
      <c r="K1331" s="156"/>
      <c r="L1331" s="156"/>
    </row>
    <row r="1332" spans="9:12" s="2" customFormat="1" x14ac:dyDescent="0.25">
      <c r="I1332" s="161"/>
      <c r="J1332" s="156"/>
      <c r="K1332" s="156"/>
      <c r="L1332" s="156"/>
    </row>
    <row r="1333" spans="9:12" s="2" customFormat="1" x14ac:dyDescent="0.25">
      <c r="I1333" s="161"/>
      <c r="J1333" s="156"/>
      <c r="K1333" s="156"/>
      <c r="L1333" s="156"/>
    </row>
    <row r="1334" spans="9:12" s="2" customFormat="1" x14ac:dyDescent="0.25">
      <c r="I1334" s="161"/>
      <c r="J1334" s="156"/>
      <c r="K1334" s="156"/>
      <c r="L1334" s="156"/>
    </row>
    <row r="1335" spans="9:12" s="2" customFormat="1" x14ac:dyDescent="0.25">
      <c r="I1335" s="161"/>
      <c r="J1335" s="156"/>
      <c r="K1335" s="156"/>
      <c r="L1335" s="156"/>
    </row>
    <row r="1336" spans="9:12" s="2" customFormat="1" x14ac:dyDescent="0.25">
      <c r="I1336" s="161"/>
      <c r="J1336" s="156"/>
      <c r="K1336" s="156"/>
      <c r="L1336" s="156"/>
    </row>
    <row r="1337" spans="9:12" s="2" customFormat="1" x14ac:dyDescent="0.25">
      <c r="I1337" s="161"/>
      <c r="J1337" s="156"/>
      <c r="K1337" s="156"/>
      <c r="L1337" s="156"/>
    </row>
    <row r="1338" spans="9:12" s="2" customFormat="1" x14ac:dyDescent="0.25">
      <c r="I1338" s="161"/>
      <c r="J1338" s="156"/>
      <c r="K1338" s="156"/>
      <c r="L1338" s="156"/>
    </row>
    <row r="1339" spans="9:12" s="2" customFormat="1" x14ac:dyDescent="0.25">
      <c r="I1339" s="161"/>
      <c r="J1339" s="156"/>
      <c r="K1339" s="156"/>
      <c r="L1339" s="156"/>
    </row>
    <row r="1340" spans="9:12" s="2" customFormat="1" x14ac:dyDescent="0.25">
      <c r="I1340" s="161"/>
      <c r="J1340" s="156"/>
      <c r="K1340" s="156"/>
      <c r="L1340" s="156"/>
    </row>
    <row r="1341" spans="9:12" s="2" customFormat="1" x14ac:dyDescent="0.25">
      <c r="I1341" s="161"/>
      <c r="J1341" s="156"/>
      <c r="K1341" s="156"/>
      <c r="L1341" s="156"/>
    </row>
    <row r="1342" spans="9:12" s="2" customFormat="1" x14ac:dyDescent="0.25">
      <c r="I1342" s="161"/>
      <c r="J1342" s="156"/>
      <c r="K1342" s="156"/>
      <c r="L1342" s="156"/>
    </row>
    <row r="1343" spans="9:12" s="2" customFormat="1" x14ac:dyDescent="0.25">
      <c r="I1343" s="161"/>
      <c r="J1343" s="156"/>
      <c r="K1343" s="156"/>
      <c r="L1343" s="156"/>
    </row>
    <row r="1344" spans="9:12" s="2" customFormat="1" x14ac:dyDescent="0.25">
      <c r="I1344" s="161"/>
      <c r="J1344" s="156"/>
      <c r="K1344" s="156"/>
      <c r="L1344" s="156"/>
    </row>
    <row r="1345" spans="9:12" s="2" customFormat="1" x14ac:dyDescent="0.25">
      <c r="I1345" s="161"/>
      <c r="J1345" s="156"/>
      <c r="K1345" s="156"/>
      <c r="L1345" s="156"/>
    </row>
    <row r="1346" spans="9:12" s="2" customFormat="1" x14ac:dyDescent="0.25">
      <c r="I1346" s="161"/>
      <c r="J1346" s="156"/>
      <c r="K1346" s="156"/>
      <c r="L1346" s="156"/>
    </row>
    <row r="1347" spans="9:12" s="2" customFormat="1" x14ac:dyDescent="0.25">
      <c r="I1347" s="161"/>
      <c r="J1347" s="156"/>
      <c r="K1347" s="156"/>
      <c r="L1347" s="156"/>
    </row>
    <row r="1348" spans="9:12" s="2" customFormat="1" x14ac:dyDescent="0.25">
      <c r="I1348" s="161"/>
      <c r="J1348" s="156"/>
      <c r="K1348" s="156"/>
      <c r="L1348" s="156"/>
    </row>
    <row r="1349" spans="9:12" s="2" customFormat="1" x14ac:dyDescent="0.25">
      <c r="I1349" s="161"/>
      <c r="J1349" s="156"/>
      <c r="K1349" s="156"/>
      <c r="L1349" s="156"/>
    </row>
    <row r="1350" spans="9:12" s="2" customFormat="1" x14ac:dyDescent="0.25">
      <c r="I1350" s="161"/>
      <c r="J1350" s="156"/>
      <c r="K1350" s="156"/>
      <c r="L1350" s="156"/>
    </row>
    <row r="1351" spans="9:12" s="2" customFormat="1" x14ac:dyDescent="0.25">
      <c r="I1351" s="161"/>
      <c r="J1351" s="156"/>
      <c r="K1351" s="156"/>
      <c r="L1351" s="156"/>
    </row>
    <row r="1352" spans="9:12" s="2" customFormat="1" x14ac:dyDescent="0.25">
      <c r="I1352" s="161"/>
      <c r="J1352" s="156"/>
      <c r="K1352" s="156"/>
      <c r="L1352" s="156"/>
    </row>
    <row r="1353" spans="9:12" s="2" customFormat="1" x14ac:dyDescent="0.25">
      <c r="I1353" s="161"/>
      <c r="J1353" s="156"/>
      <c r="K1353" s="156"/>
      <c r="L1353" s="156"/>
    </row>
    <row r="1354" spans="9:12" s="2" customFormat="1" x14ac:dyDescent="0.25">
      <c r="I1354" s="161"/>
      <c r="J1354" s="156"/>
      <c r="K1354" s="156"/>
      <c r="L1354" s="156"/>
    </row>
    <row r="1355" spans="9:12" s="2" customFormat="1" x14ac:dyDescent="0.25">
      <c r="I1355" s="161"/>
      <c r="J1355" s="156"/>
      <c r="K1355" s="156"/>
      <c r="L1355" s="156"/>
    </row>
    <row r="1356" spans="9:12" s="2" customFormat="1" x14ac:dyDescent="0.25">
      <c r="I1356" s="161"/>
      <c r="J1356" s="156"/>
      <c r="K1356" s="156"/>
      <c r="L1356" s="156"/>
    </row>
    <row r="1357" spans="9:12" s="2" customFormat="1" x14ac:dyDescent="0.25">
      <c r="I1357" s="161"/>
      <c r="J1357" s="156"/>
      <c r="K1357" s="156"/>
      <c r="L1357" s="156"/>
    </row>
    <row r="1358" spans="9:12" s="2" customFormat="1" x14ac:dyDescent="0.25">
      <c r="I1358" s="161"/>
      <c r="J1358" s="156"/>
      <c r="K1358" s="156"/>
      <c r="L1358" s="156"/>
    </row>
    <row r="1359" spans="9:12" s="2" customFormat="1" x14ac:dyDescent="0.25">
      <c r="I1359" s="161"/>
      <c r="J1359" s="156"/>
      <c r="K1359" s="156"/>
      <c r="L1359" s="156"/>
    </row>
    <row r="1360" spans="9:12" s="2" customFormat="1" x14ac:dyDescent="0.25">
      <c r="I1360" s="161"/>
      <c r="J1360" s="156"/>
      <c r="K1360" s="156"/>
      <c r="L1360" s="156"/>
    </row>
    <row r="1361" spans="9:12" s="2" customFormat="1" x14ac:dyDescent="0.25">
      <c r="I1361" s="161"/>
      <c r="J1361" s="156"/>
      <c r="K1361" s="156"/>
      <c r="L1361" s="156"/>
    </row>
    <row r="1362" spans="9:12" s="2" customFormat="1" x14ac:dyDescent="0.25">
      <c r="I1362" s="161"/>
      <c r="J1362" s="156"/>
      <c r="K1362" s="156"/>
      <c r="L1362" s="156"/>
    </row>
    <row r="1363" spans="9:12" s="2" customFormat="1" x14ac:dyDescent="0.25">
      <c r="I1363" s="161"/>
      <c r="J1363" s="156"/>
      <c r="K1363" s="156"/>
      <c r="L1363" s="156"/>
    </row>
    <row r="1364" spans="9:12" s="2" customFormat="1" x14ac:dyDescent="0.25">
      <c r="I1364" s="161"/>
      <c r="J1364" s="156"/>
      <c r="K1364" s="156"/>
      <c r="L1364" s="156"/>
    </row>
    <row r="1365" spans="9:12" s="2" customFormat="1" x14ac:dyDescent="0.25">
      <c r="I1365" s="161"/>
      <c r="J1365" s="156"/>
      <c r="K1365" s="156"/>
      <c r="L1365" s="156"/>
    </row>
    <row r="1366" spans="9:12" s="2" customFormat="1" x14ac:dyDescent="0.25">
      <c r="I1366" s="161"/>
      <c r="J1366" s="156"/>
      <c r="K1366" s="156"/>
      <c r="L1366" s="156"/>
    </row>
    <row r="1367" spans="9:12" s="2" customFormat="1" x14ac:dyDescent="0.25">
      <c r="I1367" s="161"/>
      <c r="J1367" s="156"/>
      <c r="K1367" s="156"/>
      <c r="L1367" s="156"/>
    </row>
    <row r="1368" spans="9:12" s="2" customFormat="1" x14ac:dyDescent="0.25">
      <c r="I1368" s="161"/>
      <c r="J1368" s="156"/>
      <c r="K1368" s="156"/>
      <c r="L1368" s="156"/>
    </row>
    <row r="1369" spans="9:12" s="2" customFormat="1" x14ac:dyDescent="0.25">
      <c r="I1369" s="161"/>
      <c r="J1369" s="156"/>
      <c r="K1369" s="156"/>
      <c r="L1369" s="156"/>
    </row>
    <row r="1370" spans="9:12" s="2" customFormat="1" x14ac:dyDescent="0.25">
      <c r="I1370" s="161"/>
      <c r="J1370" s="156"/>
      <c r="K1370" s="156"/>
      <c r="L1370" s="156"/>
    </row>
    <row r="1371" spans="9:12" s="2" customFormat="1" x14ac:dyDescent="0.25">
      <c r="I1371" s="161"/>
      <c r="J1371" s="156"/>
      <c r="K1371" s="156"/>
      <c r="L1371" s="156"/>
    </row>
    <row r="1372" spans="9:12" s="2" customFormat="1" x14ac:dyDescent="0.25">
      <c r="I1372" s="161"/>
      <c r="J1372" s="156"/>
      <c r="K1372" s="156"/>
      <c r="L1372" s="156"/>
    </row>
    <row r="1373" spans="9:12" s="2" customFormat="1" x14ac:dyDescent="0.25">
      <c r="I1373" s="161"/>
      <c r="J1373" s="156"/>
      <c r="K1373" s="156"/>
      <c r="L1373" s="156"/>
    </row>
    <row r="1374" spans="9:12" s="2" customFormat="1" x14ac:dyDescent="0.25">
      <c r="I1374" s="161"/>
      <c r="J1374" s="156"/>
      <c r="K1374" s="156"/>
      <c r="L1374" s="156"/>
    </row>
    <row r="1375" spans="9:12" s="2" customFormat="1" x14ac:dyDescent="0.25">
      <c r="I1375" s="161"/>
      <c r="J1375" s="156"/>
      <c r="K1375" s="156"/>
      <c r="L1375" s="156"/>
    </row>
    <row r="1376" spans="9:12" s="2" customFormat="1" x14ac:dyDescent="0.25">
      <c r="I1376" s="161"/>
      <c r="J1376" s="156"/>
      <c r="K1376" s="156"/>
      <c r="L1376" s="156"/>
    </row>
    <row r="1377" spans="9:12" s="2" customFormat="1" x14ac:dyDescent="0.25">
      <c r="I1377" s="161"/>
      <c r="J1377" s="156"/>
      <c r="K1377" s="156"/>
      <c r="L1377" s="156"/>
    </row>
    <row r="1378" spans="9:12" s="2" customFormat="1" x14ac:dyDescent="0.25">
      <c r="I1378" s="161"/>
      <c r="J1378" s="156"/>
      <c r="K1378" s="156"/>
      <c r="L1378" s="156"/>
    </row>
    <row r="1379" spans="9:12" s="2" customFormat="1" x14ac:dyDescent="0.25">
      <c r="I1379" s="161"/>
      <c r="J1379" s="156"/>
      <c r="K1379" s="156"/>
      <c r="L1379" s="156"/>
    </row>
    <row r="1380" spans="9:12" s="2" customFormat="1" x14ac:dyDescent="0.25">
      <c r="I1380" s="161"/>
      <c r="J1380" s="156"/>
      <c r="K1380" s="156"/>
      <c r="L1380" s="156"/>
    </row>
    <row r="1381" spans="9:12" s="2" customFormat="1" x14ac:dyDescent="0.25">
      <c r="I1381" s="161"/>
      <c r="J1381" s="156"/>
      <c r="K1381" s="156"/>
      <c r="L1381" s="156"/>
    </row>
    <row r="1382" spans="9:12" s="2" customFormat="1" x14ac:dyDescent="0.25">
      <c r="I1382" s="161"/>
      <c r="J1382" s="156"/>
      <c r="K1382" s="156"/>
      <c r="L1382" s="156"/>
    </row>
    <row r="1383" spans="9:12" s="2" customFormat="1" x14ac:dyDescent="0.25">
      <c r="I1383" s="161"/>
      <c r="J1383" s="156"/>
      <c r="K1383" s="156"/>
      <c r="L1383" s="156"/>
    </row>
    <row r="1384" spans="9:12" s="2" customFormat="1" x14ac:dyDescent="0.25">
      <c r="I1384" s="161"/>
      <c r="J1384" s="156"/>
      <c r="K1384" s="156"/>
      <c r="L1384" s="156"/>
    </row>
    <row r="1385" spans="9:12" s="2" customFormat="1" x14ac:dyDescent="0.25">
      <c r="I1385" s="161"/>
      <c r="J1385" s="156"/>
      <c r="K1385" s="156"/>
      <c r="L1385" s="156"/>
    </row>
    <row r="1386" spans="9:12" s="2" customFormat="1" x14ac:dyDescent="0.25">
      <c r="I1386" s="161"/>
      <c r="J1386" s="156"/>
      <c r="K1386" s="156"/>
      <c r="L1386" s="156"/>
    </row>
    <row r="1387" spans="9:12" s="2" customFormat="1" x14ac:dyDescent="0.25">
      <c r="I1387" s="161"/>
      <c r="J1387" s="156"/>
      <c r="K1387" s="156"/>
      <c r="L1387" s="156"/>
    </row>
    <row r="1388" spans="9:12" s="2" customFormat="1" x14ac:dyDescent="0.25">
      <c r="I1388" s="161"/>
      <c r="J1388" s="156"/>
      <c r="K1388" s="156"/>
      <c r="L1388" s="156"/>
    </row>
    <row r="1389" spans="9:12" s="2" customFormat="1" x14ac:dyDescent="0.25">
      <c r="I1389" s="161"/>
      <c r="J1389" s="156"/>
      <c r="K1389" s="156"/>
      <c r="L1389" s="156"/>
    </row>
    <row r="1390" spans="9:12" s="2" customFormat="1" x14ac:dyDescent="0.25">
      <c r="I1390" s="161"/>
      <c r="J1390" s="156"/>
      <c r="K1390" s="156"/>
      <c r="L1390" s="156"/>
    </row>
    <row r="1391" spans="9:12" s="2" customFormat="1" x14ac:dyDescent="0.25">
      <c r="I1391" s="161"/>
      <c r="J1391" s="156"/>
      <c r="K1391" s="156"/>
      <c r="L1391" s="156"/>
    </row>
    <row r="1392" spans="9:12" s="2" customFormat="1" x14ac:dyDescent="0.25">
      <c r="I1392" s="161"/>
      <c r="J1392" s="156"/>
      <c r="K1392" s="156"/>
      <c r="L1392" s="156"/>
    </row>
    <row r="1393" spans="9:12" s="2" customFormat="1" x14ac:dyDescent="0.25">
      <c r="I1393" s="161"/>
      <c r="J1393" s="156"/>
      <c r="K1393" s="156"/>
      <c r="L1393" s="156"/>
    </row>
    <row r="1394" spans="9:12" s="2" customFormat="1" x14ac:dyDescent="0.25">
      <c r="I1394" s="161"/>
      <c r="J1394" s="156"/>
      <c r="K1394" s="156"/>
      <c r="L1394" s="156"/>
    </row>
    <row r="1395" spans="9:12" s="2" customFormat="1" x14ac:dyDescent="0.25">
      <c r="I1395" s="161"/>
      <c r="J1395" s="156"/>
      <c r="K1395" s="156"/>
      <c r="L1395" s="156"/>
    </row>
    <row r="1396" spans="9:12" s="2" customFormat="1" x14ac:dyDescent="0.25">
      <c r="I1396" s="161"/>
      <c r="J1396" s="156"/>
      <c r="K1396" s="156"/>
      <c r="L1396" s="156"/>
    </row>
    <row r="1397" spans="9:12" s="2" customFormat="1" x14ac:dyDescent="0.25">
      <c r="I1397" s="161"/>
      <c r="J1397" s="156"/>
      <c r="K1397" s="156"/>
      <c r="L1397" s="156"/>
    </row>
    <row r="1398" spans="9:12" s="2" customFormat="1" x14ac:dyDescent="0.25">
      <c r="I1398" s="161"/>
      <c r="J1398" s="156"/>
      <c r="K1398" s="156"/>
      <c r="L1398" s="156"/>
    </row>
    <row r="1399" spans="9:12" s="2" customFormat="1" x14ac:dyDescent="0.25">
      <c r="I1399" s="161"/>
      <c r="J1399" s="156"/>
      <c r="K1399" s="156"/>
      <c r="L1399" s="156"/>
    </row>
    <row r="1400" spans="9:12" s="2" customFormat="1" x14ac:dyDescent="0.25">
      <c r="I1400" s="161"/>
      <c r="J1400" s="156"/>
      <c r="K1400" s="156"/>
      <c r="L1400" s="156"/>
    </row>
    <row r="1401" spans="9:12" s="2" customFormat="1" x14ac:dyDescent="0.25">
      <c r="I1401" s="161"/>
      <c r="J1401" s="156"/>
      <c r="K1401" s="156"/>
      <c r="L1401" s="156"/>
    </row>
    <row r="1402" spans="9:12" s="2" customFormat="1" x14ac:dyDescent="0.25">
      <c r="I1402" s="161"/>
      <c r="J1402" s="156"/>
      <c r="K1402" s="156"/>
      <c r="L1402" s="156"/>
    </row>
    <row r="1403" spans="9:12" s="2" customFormat="1" x14ac:dyDescent="0.25">
      <c r="I1403" s="161"/>
      <c r="J1403" s="156"/>
      <c r="K1403" s="156"/>
      <c r="L1403" s="156"/>
    </row>
    <row r="1404" spans="9:12" s="2" customFormat="1" x14ac:dyDescent="0.25">
      <c r="I1404" s="161"/>
      <c r="J1404" s="156"/>
      <c r="K1404" s="156"/>
      <c r="L1404" s="156"/>
    </row>
    <row r="1405" spans="9:12" s="2" customFormat="1" x14ac:dyDescent="0.25">
      <c r="I1405" s="161"/>
      <c r="J1405" s="156"/>
      <c r="K1405" s="156"/>
      <c r="L1405" s="156"/>
    </row>
    <row r="1406" spans="9:12" s="2" customFormat="1" x14ac:dyDescent="0.25">
      <c r="I1406" s="161"/>
      <c r="J1406" s="156"/>
      <c r="K1406" s="156"/>
      <c r="L1406" s="156"/>
    </row>
    <row r="1407" spans="9:12" s="2" customFormat="1" x14ac:dyDescent="0.25">
      <c r="I1407" s="161"/>
      <c r="J1407" s="156"/>
      <c r="K1407" s="156"/>
      <c r="L1407" s="156"/>
    </row>
    <row r="1408" spans="9:12" s="2" customFormat="1" x14ac:dyDescent="0.25">
      <c r="I1408" s="161"/>
      <c r="J1408" s="156"/>
      <c r="K1408" s="156"/>
      <c r="L1408" s="156"/>
    </row>
    <row r="1409" spans="9:12" s="2" customFormat="1" x14ac:dyDescent="0.25">
      <c r="I1409" s="161"/>
      <c r="J1409" s="156"/>
      <c r="K1409" s="156"/>
      <c r="L1409" s="156"/>
    </row>
    <row r="1410" spans="9:12" s="2" customFormat="1" x14ac:dyDescent="0.25">
      <c r="I1410" s="161"/>
      <c r="J1410" s="156"/>
      <c r="K1410" s="156"/>
      <c r="L1410" s="156"/>
    </row>
    <row r="1411" spans="9:12" s="2" customFormat="1" x14ac:dyDescent="0.25">
      <c r="I1411" s="161"/>
      <c r="J1411" s="156"/>
      <c r="K1411" s="156"/>
      <c r="L1411" s="156"/>
    </row>
    <row r="1412" spans="9:12" s="2" customFormat="1" x14ac:dyDescent="0.25">
      <c r="I1412" s="161"/>
      <c r="J1412" s="156"/>
      <c r="K1412" s="156"/>
      <c r="L1412" s="156"/>
    </row>
    <row r="1413" spans="9:12" s="2" customFormat="1" x14ac:dyDescent="0.25">
      <c r="I1413" s="161"/>
      <c r="J1413" s="156"/>
      <c r="K1413" s="156"/>
      <c r="L1413" s="156"/>
    </row>
    <row r="1414" spans="9:12" s="2" customFormat="1" x14ac:dyDescent="0.25">
      <c r="I1414" s="161"/>
      <c r="J1414" s="156"/>
      <c r="K1414" s="156"/>
      <c r="L1414" s="156"/>
    </row>
    <row r="1415" spans="9:12" s="2" customFormat="1" x14ac:dyDescent="0.25">
      <c r="I1415" s="161"/>
      <c r="J1415" s="156"/>
      <c r="K1415" s="156"/>
      <c r="L1415" s="156"/>
    </row>
    <row r="1416" spans="9:12" s="2" customFormat="1" x14ac:dyDescent="0.25">
      <c r="I1416" s="161"/>
      <c r="J1416" s="156"/>
      <c r="K1416" s="156"/>
      <c r="L1416" s="156"/>
    </row>
    <row r="1417" spans="9:12" s="2" customFormat="1" x14ac:dyDescent="0.25">
      <c r="I1417" s="161"/>
      <c r="J1417" s="156"/>
      <c r="K1417" s="156"/>
      <c r="L1417" s="156"/>
    </row>
    <row r="1418" spans="9:12" s="2" customFormat="1" x14ac:dyDescent="0.25">
      <c r="I1418" s="161"/>
      <c r="J1418" s="156"/>
      <c r="K1418" s="156"/>
      <c r="L1418" s="156"/>
    </row>
    <row r="1419" spans="9:12" s="2" customFormat="1" x14ac:dyDescent="0.25">
      <c r="I1419" s="161"/>
      <c r="J1419" s="156"/>
      <c r="K1419" s="156"/>
      <c r="L1419" s="156"/>
    </row>
    <row r="1420" spans="9:12" s="2" customFormat="1" x14ac:dyDescent="0.25">
      <c r="I1420" s="161"/>
      <c r="J1420" s="156"/>
      <c r="K1420" s="156"/>
      <c r="L1420" s="156"/>
    </row>
    <row r="1421" spans="9:12" s="2" customFormat="1" x14ac:dyDescent="0.25">
      <c r="I1421" s="161"/>
      <c r="J1421" s="156"/>
      <c r="K1421" s="156"/>
      <c r="L1421" s="156"/>
    </row>
    <row r="1422" spans="9:12" s="2" customFormat="1" x14ac:dyDescent="0.25">
      <c r="I1422" s="161"/>
      <c r="J1422" s="156"/>
      <c r="K1422" s="156"/>
      <c r="L1422" s="156"/>
    </row>
    <row r="1423" spans="9:12" s="2" customFormat="1" x14ac:dyDescent="0.25">
      <c r="I1423" s="161"/>
      <c r="J1423" s="156"/>
      <c r="K1423" s="156"/>
      <c r="L1423" s="156"/>
    </row>
    <row r="1424" spans="9:12" s="2" customFormat="1" x14ac:dyDescent="0.25">
      <c r="I1424" s="161"/>
      <c r="J1424" s="156"/>
      <c r="K1424" s="156"/>
      <c r="L1424" s="156"/>
    </row>
    <row r="1425" spans="9:12" s="2" customFormat="1" x14ac:dyDescent="0.25">
      <c r="I1425" s="161"/>
      <c r="J1425" s="156"/>
      <c r="K1425" s="156"/>
      <c r="L1425" s="156"/>
    </row>
    <row r="1426" spans="9:12" s="2" customFormat="1" x14ac:dyDescent="0.25">
      <c r="I1426" s="161"/>
      <c r="J1426" s="156"/>
      <c r="K1426" s="156"/>
      <c r="L1426" s="156"/>
    </row>
    <row r="1427" spans="9:12" s="2" customFormat="1" x14ac:dyDescent="0.25">
      <c r="I1427" s="161"/>
      <c r="J1427" s="156"/>
      <c r="K1427" s="156"/>
      <c r="L1427" s="156"/>
    </row>
    <row r="1428" spans="9:12" s="2" customFormat="1" x14ac:dyDescent="0.25">
      <c r="I1428" s="161"/>
      <c r="J1428" s="156"/>
      <c r="K1428" s="156"/>
      <c r="L1428" s="156"/>
    </row>
    <row r="1429" spans="9:12" s="2" customFormat="1" x14ac:dyDescent="0.25">
      <c r="I1429" s="161"/>
      <c r="J1429" s="156"/>
      <c r="K1429" s="156"/>
      <c r="L1429" s="156"/>
    </row>
    <row r="1430" spans="9:12" s="2" customFormat="1" x14ac:dyDescent="0.25">
      <c r="I1430" s="161"/>
      <c r="J1430" s="156"/>
      <c r="K1430" s="156"/>
      <c r="L1430" s="156"/>
    </row>
    <row r="1431" spans="9:12" s="2" customFormat="1" x14ac:dyDescent="0.25">
      <c r="I1431" s="161"/>
      <c r="J1431" s="156"/>
      <c r="K1431" s="156"/>
      <c r="L1431" s="156"/>
    </row>
    <row r="1432" spans="9:12" s="2" customFormat="1" x14ac:dyDescent="0.25">
      <c r="I1432" s="161"/>
      <c r="J1432" s="156"/>
      <c r="K1432" s="156"/>
      <c r="L1432" s="156"/>
    </row>
    <row r="1433" spans="9:12" s="2" customFormat="1" x14ac:dyDescent="0.25">
      <c r="I1433" s="161"/>
      <c r="J1433" s="156"/>
      <c r="K1433" s="156"/>
      <c r="L1433" s="156"/>
    </row>
    <row r="1434" spans="9:12" s="2" customFormat="1" x14ac:dyDescent="0.25">
      <c r="I1434" s="161"/>
      <c r="J1434" s="156"/>
      <c r="K1434" s="156"/>
      <c r="L1434" s="156"/>
    </row>
    <row r="1435" spans="9:12" s="2" customFormat="1" x14ac:dyDescent="0.25">
      <c r="I1435" s="161"/>
      <c r="J1435" s="156"/>
      <c r="K1435" s="156"/>
      <c r="L1435" s="156"/>
    </row>
    <row r="1436" spans="9:12" s="2" customFormat="1" x14ac:dyDescent="0.25">
      <c r="I1436" s="161"/>
      <c r="J1436" s="156"/>
      <c r="K1436" s="156"/>
      <c r="L1436" s="156"/>
    </row>
    <row r="1437" spans="9:12" s="2" customFormat="1" x14ac:dyDescent="0.25">
      <c r="I1437" s="161"/>
      <c r="J1437" s="156"/>
      <c r="K1437" s="156"/>
      <c r="L1437" s="156"/>
    </row>
    <row r="1438" spans="9:12" s="2" customFormat="1" x14ac:dyDescent="0.25">
      <c r="I1438" s="161"/>
      <c r="J1438" s="156"/>
      <c r="K1438" s="156"/>
      <c r="L1438" s="156"/>
    </row>
    <row r="1439" spans="9:12" s="2" customFormat="1" x14ac:dyDescent="0.25">
      <c r="I1439" s="161"/>
      <c r="J1439" s="156"/>
      <c r="K1439" s="156"/>
      <c r="L1439" s="156"/>
    </row>
    <row r="1440" spans="9:12" s="2" customFormat="1" x14ac:dyDescent="0.25">
      <c r="I1440" s="161"/>
      <c r="J1440" s="156"/>
      <c r="K1440" s="156"/>
      <c r="L1440" s="156"/>
    </row>
    <row r="1441" spans="9:12" s="2" customFormat="1" x14ac:dyDescent="0.25">
      <c r="I1441" s="161"/>
      <c r="J1441" s="156"/>
      <c r="K1441" s="156"/>
      <c r="L1441" s="156"/>
    </row>
    <row r="1442" spans="9:12" s="2" customFormat="1" x14ac:dyDescent="0.25">
      <c r="I1442" s="161"/>
      <c r="J1442" s="156"/>
      <c r="K1442" s="156"/>
      <c r="L1442" s="156"/>
    </row>
    <row r="1443" spans="9:12" s="2" customFormat="1" x14ac:dyDescent="0.25">
      <c r="I1443" s="161"/>
      <c r="J1443" s="156"/>
      <c r="K1443" s="156"/>
      <c r="L1443" s="156"/>
    </row>
    <row r="1444" spans="9:12" s="2" customFormat="1" x14ac:dyDescent="0.25">
      <c r="I1444" s="161"/>
      <c r="J1444" s="156"/>
      <c r="K1444" s="156"/>
      <c r="L1444" s="156"/>
    </row>
    <row r="1445" spans="9:12" s="2" customFormat="1" x14ac:dyDescent="0.25">
      <c r="I1445" s="161"/>
      <c r="J1445" s="156"/>
      <c r="K1445" s="156"/>
      <c r="L1445" s="156"/>
    </row>
    <row r="1446" spans="9:12" s="2" customFormat="1" x14ac:dyDescent="0.25">
      <c r="I1446" s="161"/>
      <c r="J1446" s="156"/>
      <c r="K1446" s="156"/>
      <c r="L1446" s="156"/>
    </row>
    <row r="1447" spans="9:12" s="2" customFormat="1" x14ac:dyDescent="0.25">
      <c r="I1447" s="161"/>
      <c r="J1447" s="156"/>
      <c r="K1447" s="156"/>
      <c r="L1447" s="156"/>
    </row>
    <row r="1448" spans="9:12" s="2" customFormat="1" x14ac:dyDescent="0.25">
      <c r="I1448" s="161"/>
      <c r="J1448" s="156"/>
      <c r="K1448" s="156"/>
      <c r="L1448" s="156"/>
    </row>
    <row r="1449" spans="9:12" s="2" customFormat="1" x14ac:dyDescent="0.25">
      <c r="I1449" s="161"/>
      <c r="J1449" s="156"/>
      <c r="K1449" s="156"/>
      <c r="L1449" s="156"/>
    </row>
    <row r="1450" spans="9:12" s="2" customFormat="1" x14ac:dyDescent="0.25">
      <c r="I1450" s="161"/>
      <c r="J1450" s="156"/>
      <c r="K1450" s="156"/>
      <c r="L1450" s="156"/>
    </row>
    <row r="1451" spans="9:12" s="2" customFormat="1" x14ac:dyDescent="0.25">
      <c r="I1451" s="161"/>
      <c r="J1451" s="156"/>
      <c r="K1451" s="156"/>
      <c r="L1451" s="156"/>
    </row>
    <row r="1452" spans="9:12" s="2" customFormat="1" x14ac:dyDescent="0.25">
      <c r="I1452" s="161"/>
      <c r="J1452" s="156"/>
      <c r="K1452" s="156"/>
      <c r="L1452" s="156"/>
    </row>
    <row r="1453" spans="9:12" s="2" customFormat="1" x14ac:dyDescent="0.25">
      <c r="I1453" s="161"/>
      <c r="J1453" s="156"/>
      <c r="K1453" s="156"/>
      <c r="L1453" s="156"/>
    </row>
    <row r="1454" spans="9:12" s="2" customFormat="1" x14ac:dyDescent="0.25">
      <c r="I1454" s="161"/>
      <c r="J1454" s="156"/>
      <c r="K1454" s="156"/>
      <c r="L1454" s="156"/>
    </row>
    <row r="1455" spans="9:12" s="2" customFormat="1" x14ac:dyDescent="0.25">
      <c r="I1455" s="161"/>
      <c r="J1455" s="156"/>
      <c r="K1455" s="156"/>
      <c r="L1455" s="156"/>
    </row>
    <row r="1456" spans="9:12" s="2" customFormat="1" x14ac:dyDescent="0.25">
      <c r="I1456" s="161"/>
      <c r="J1456" s="156"/>
      <c r="K1456" s="156"/>
      <c r="L1456" s="156"/>
    </row>
    <row r="1457" spans="9:12" s="2" customFormat="1" x14ac:dyDescent="0.25">
      <c r="I1457" s="161"/>
      <c r="J1457" s="156"/>
      <c r="K1457" s="156"/>
      <c r="L1457" s="156"/>
    </row>
    <row r="1458" spans="9:12" s="2" customFormat="1" x14ac:dyDescent="0.25">
      <c r="I1458" s="161"/>
      <c r="J1458" s="156"/>
      <c r="K1458" s="156"/>
      <c r="L1458" s="156"/>
    </row>
    <row r="1459" spans="9:12" s="2" customFormat="1" x14ac:dyDescent="0.25">
      <c r="I1459" s="161"/>
      <c r="J1459" s="156"/>
      <c r="K1459" s="156"/>
      <c r="L1459" s="156"/>
    </row>
    <row r="1460" spans="9:12" s="2" customFormat="1" x14ac:dyDescent="0.25">
      <c r="I1460" s="161"/>
      <c r="J1460" s="156"/>
      <c r="K1460" s="156"/>
      <c r="L1460" s="156"/>
    </row>
    <row r="1461" spans="9:12" s="2" customFormat="1" x14ac:dyDescent="0.25">
      <c r="I1461" s="161"/>
      <c r="J1461" s="156"/>
      <c r="K1461" s="156"/>
      <c r="L1461" s="156"/>
    </row>
    <row r="1462" spans="9:12" s="2" customFormat="1" x14ac:dyDescent="0.25">
      <c r="I1462" s="161"/>
      <c r="J1462" s="156"/>
      <c r="K1462" s="156"/>
      <c r="L1462" s="156"/>
    </row>
    <row r="1463" spans="9:12" s="2" customFormat="1" x14ac:dyDescent="0.25">
      <c r="I1463" s="161"/>
      <c r="J1463" s="156"/>
      <c r="K1463" s="156"/>
      <c r="L1463" s="156"/>
    </row>
    <row r="1464" spans="9:12" s="2" customFormat="1" x14ac:dyDescent="0.25">
      <c r="I1464" s="161"/>
      <c r="J1464" s="156"/>
      <c r="K1464" s="156"/>
      <c r="L1464" s="156"/>
    </row>
    <row r="1465" spans="9:12" s="2" customFormat="1" x14ac:dyDescent="0.25">
      <c r="I1465" s="161"/>
      <c r="J1465" s="156"/>
      <c r="K1465" s="156"/>
      <c r="L1465" s="156"/>
    </row>
    <row r="1466" spans="9:12" s="2" customFormat="1" x14ac:dyDescent="0.25">
      <c r="I1466" s="161"/>
      <c r="J1466" s="156"/>
      <c r="K1466" s="156"/>
      <c r="L1466" s="156"/>
    </row>
    <row r="1467" spans="9:12" s="2" customFormat="1" x14ac:dyDescent="0.25">
      <c r="I1467" s="161"/>
      <c r="J1467" s="156"/>
      <c r="K1467" s="156"/>
      <c r="L1467" s="156"/>
    </row>
    <row r="1468" spans="9:12" s="2" customFormat="1" x14ac:dyDescent="0.25">
      <c r="I1468" s="161"/>
      <c r="J1468" s="156"/>
      <c r="K1468" s="156"/>
      <c r="L1468" s="156"/>
    </row>
    <row r="1469" spans="9:12" s="2" customFormat="1" x14ac:dyDescent="0.25">
      <c r="I1469" s="161"/>
      <c r="J1469" s="156"/>
      <c r="K1469" s="156"/>
      <c r="L1469" s="156"/>
    </row>
    <row r="1470" spans="9:12" s="2" customFormat="1" x14ac:dyDescent="0.25">
      <c r="I1470" s="161"/>
      <c r="J1470" s="156"/>
      <c r="K1470" s="156"/>
      <c r="L1470" s="156"/>
    </row>
    <row r="1471" spans="9:12" s="2" customFormat="1" x14ac:dyDescent="0.25">
      <c r="I1471" s="161"/>
      <c r="J1471" s="156"/>
      <c r="K1471" s="156"/>
      <c r="L1471" s="156"/>
    </row>
    <row r="1472" spans="9:12" s="2" customFormat="1" x14ac:dyDescent="0.25">
      <c r="I1472" s="161"/>
      <c r="J1472" s="156"/>
      <c r="K1472" s="156"/>
      <c r="L1472" s="156"/>
    </row>
    <row r="1473" spans="9:12" s="2" customFormat="1" x14ac:dyDescent="0.25">
      <c r="I1473" s="161"/>
      <c r="J1473" s="156"/>
      <c r="K1473" s="156"/>
      <c r="L1473" s="156"/>
    </row>
    <row r="1474" spans="9:12" s="2" customFormat="1" x14ac:dyDescent="0.25">
      <c r="I1474" s="161"/>
      <c r="J1474" s="156"/>
      <c r="K1474" s="156"/>
      <c r="L1474" s="156"/>
    </row>
    <row r="1475" spans="9:12" s="2" customFormat="1" x14ac:dyDescent="0.25">
      <c r="I1475" s="161"/>
      <c r="J1475" s="156"/>
      <c r="K1475" s="156"/>
      <c r="L1475" s="156"/>
    </row>
    <row r="1476" spans="9:12" s="2" customFormat="1" x14ac:dyDescent="0.25">
      <c r="I1476" s="161"/>
      <c r="J1476" s="156"/>
      <c r="K1476" s="156"/>
      <c r="L1476" s="156"/>
    </row>
    <row r="1477" spans="9:12" s="2" customFormat="1" x14ac:dyDescent="0.25">
      <c r="I1477" s="161"/>
      <c r="J1477" s="156"/>
      <c r="K1477" s="156"/>
      <c r="L1477" s="156"/>
    </row>
    <row r="1478" spans="9:12" s="2" customFormat="1" x14ac:dyDescent="0.25">
      <c r="I1478" s="161"/>
      <c r="J1478" s="156"/>
      <c r="K1478" s="156"/>
      <c r="L1478" s="156"/>
    </row>
    <row r="1479" spans="9:12" s="2" customFormat="1" x14ac:dyDescent="0.25">
      <c r="I1479" s="161"/>
      <c r="J1479" s="156"/>
      <c r="K1479" s="156"/>
      <c r="L1479" s="156"/>
    </row>
    <row r="1480" spans="9:12" s="2" customFormat="1" x14ac:dyDescent="0.25">
      <c r="I1480" s="161"/>
      <c r="J1480" s="156"/>
      <c r="K1480" s="156"/>
      <c r="L1480" s="156"/>
    </row>
    <row r="1481" spans="9:12" s="2" customFormat="1" x14ac:dyDescent="0.25">
      <c r="I1481" s="161"/>
      <c r="J1481" s="156"/>
      <c r="K1481" s="156"/>
      <c r="L1481" s="156"/>
    </row>
    <row r="1482" spans="9:12" s="2" customFormat="1" x14ac:dyDescent="0.25">
      <c r="I1482" s="161"/>
      <c r="J1482" s="156"/>
      <c r="K1482" s="156"/>
      <c r="L1482" s="156"/>
    </row>
    <row r="1483" spans="9:12" s="2" customFormat="1" x14ac:dyDescent="0.25">
      <c r="I1483" s="161"/>
      <c r="J1483" s="156"/>
      <c r="K1483" s="156"/>
      <c r="L1483" s="156"/>
    </row>
    <row r="1484" spans="9:12" s="2" customFormat="1" x14ac:dyDescent="0.25">
      <c r="I1484" s="161"/>
      <c r="J1484" s="156"/>
      <c r="K1484" s="156"/>
      <c r="L1484" s="156"/>
    </row>
    <row r="1485" spans="9:12" s="2" customFormat="1" x14ac:dyDescent="0.25">
      <c r="I1485" s="161"/>
      <c r="J1485" s="156"/>
      <c r="K1485" s="156"/>
      <c r="L1485" s="156"/>
    </row>
    <row r="1486" spans="9:12" s="2" customFormat="1" x14ac:dyDescent="0.25">
      <c r="I1486" s="161"/>
      <c r="J1486" s="156"/>
      <c r="K1486" s="156"/>
      <c r="L1486" s="156"/>
    </row>
    <row r="1487" spans="9:12" s="2" customFormat="1" x14ac:dyDescent="0.25">
      <c r="I1487" s="161"/>
      <c r="J1487" s="156"/>
      <c r="K1487" s="156"/>
      <c r="L1487" s="156"/>
    </row>
    <row r="1488" spans="9:12" s="2" customFormat="1" x14ac:dyDescent="0.25">
      <c r="I1488" s="161"/>
      <c r="J1488" s="156"/>
      <c r="K1488" s="156"/>
      <c r="L1488" s="156"/>
    </row>
    <row r="1489" spans="9:12" s="2" customFormat="1" x14ac:dyDescent="0.25">
      <c r="I1489" s="161"/>
      <c r="J1489" s="156"/>
      <c r="K1489" s="156"/>
      <c r="L1489" s="156"/>
    </row>
    <row r="1490" spans="9:12" s="2" customFormat="1" x14ac:dyDescent="0.25">
      <c r="I1490" s="161"/>
      <c r="J1490" s="156"/>
      <c r="K1490" s="156"/>
      <c r="L1490" s="156"/>
    </row>
    <row r="1491" spans="9:12" s="2" customFormat="1" x14ac:dyDescent="0.25">
      <c r="I1491" s="161"/>
      <c r="J1491" s="156"/>
      <c r="K1491" s="156"/>
      <c r="L1491" s="156"/>
    </row>
    <row r="1492" spans="9:12" s="2" customFormat="1" x14ac:dyDescent="0.25">
      <c r="I1492" s="161"/>
      <c r="J1492" s="156"/>
      <c r="K1492" s="156"/>
      <c r="L1492" s="156"/>
    </row>
    <row r="1493" spans="9:12" s="2" customFormat="1" x14ac:dyDescent="0.25">
      <c r="I1493" s="161"/>
      <c r="J1493" s="156"/>
      <c r="K1493" s="156"/>
      <c r="L1493" s="156"/>
    </row>
    <row r="1494" spans="9:12" s="2" customFormat="1" x14ac:dyDescent="0.25">
      <c r="I1494" s="161"/>
      <c r="J1494" s="156"/>
      <c r="K1494" s="156"/>
      <c r="L1494" s="156"/>
    </row>
    <row r="1495" spans="9:12" s="2" customFormat="1" x14ac:dyDescent="0.25">
      <c r="I1495" s="161"/>
      <c r="J1495" s="156"/>
      <c r="K1495" s="156"/>
      <c r="L1495" s="156"/>
    </row>
    <row r="1496" spans="9:12" s="2" customFormat="1" x14ac:dyDescent="0.25">
      <c r="I1496" s="161"/>
      <c r="J1496" s="156"/>
      <c r="K1496" s="156"/>
      <c r="L1496" s="156"/>
    </row>
    <row r="1497" spans="9:12" s="2" customFormat="1" x14ac:dyDescent="0.25">
      <c r="I1497" s="161"/>
      <c r="J1497" s="156"/>
      <c r="K1497" s="156"/>
      <c r="L1497" s="156"/>
    </row>
    <row r="1498" spans="9:12" s="2" customFormat="1" x14ac:dyDescent="0.25">
      <c r="I1498" s="161"/>
      <c r="J1498" s="156"/>
      <c r="K1498" s="156"/>
      <c r="L1498" s="156"/>
    </row>
    <row r="1499" spans="9:12" s="2" customFormat="1" x14ac:dyDescent="0.25">
      <c r="I1499" s="161"/>
      <c r="J1499" s="156"/>
      <c r="K1499" s="156"/>
      <c r="L1499" s="156"/>
    </row>
    <row r="1500" spans="9:12" s="2" customFormat="1" x14ac:dyDescent="0.25">
      <c r="I1500" s="161"/>
      <c r="J1500" s="156"/>
      <c r="K1500" s="156"/>
      <c r="L1500" s="156"/>
    </row>
    <row r="1501" spans="9:12" s="2" customFormat="1" x14ac:dyDescent="0.25">
      <c r="I1501" s="161"/>
      <c r="J1501" s="156"/>
      <c r="K1501" s="156"/>
      <c r="L1501" s="156"/>
    </row>
    <row r="1502" spans="9:12" s="2" customFormat="1" x14ac:dyDescent="0.25">
      <c r="I1502" s="161"/>
      <c r="J1502" s="156"/>
      <c r="K1502" s="156"/>
      <c r="L1502" s="156"/>
    </row>
    <row r="1503" spans="9:12" s="2" customFormat="1" x14ac:dyDescent="0.25">
      <c r="I1503" s="161"/>
      <c r="J1503" s="156"/>
      <c r="K1503" s="156"/>
      <c r="L1503" s="156"/>
    </row>
    <row r="1504" spans="9:12" s="2" customFormat="1" x14ac:dyDescent="0.25">
      <c r="I1504" s="161"/>
      <c r="J1504" s="156"/>
      <c r="K1504" s="156"/>
      <c r="L1504" s="156"/>
    </row>
    <row r="1505" spans="9:12" s="2" customFormat="1" x14ac:dyDescent="0.25">
      <c r="I1505" s="161"/>
      <c r="J1505" s="156"/>
      <c r="K1505" s="156"/>
      <c r="L1505" s="156"/>
    </row>
    <row r="1506" spans="9:12" s="2" customFormat="1" x14ac:dyDescent="0.25">
      <c r="I1506" s="161"/>
      <c r="J1506" s="156"/>
      <c r="K1506" s="156"/>
      <c r="L1506" s="156"/>
    </row>
    <row r="1507" spans="9:12" s="2" customFormat="1" x14ac:dyDescent="0.25">
      <c r="I1507" s="161"/>
      <c r="J1507" s="156"/>
      <c r="K1507" s="156"/>
      <c r="L1507" s="156"/>
    </row>
    <row r="1508" spans="9:12" s="2" customFormat="1" x14ac:dyDescent="0.25">
      <c r="I1508" s="161"/>
      <c r="J1508" s="156"/>
      <c r="K1508" s="156"/>
      <c r="L1508" s="156"/>
    </row>
    <row r="1509" spans="9:12" s="2" customFormat="1" x14ac:dyDescent="0.25">
      <c r="I1509" s="161"/>
      <c r="J1509" s="156"/>
      <c r="K1509" s="156"/>
      <c r="L1509" s="156"/>
    </row>
    <row r="1510" spans="9:12" s="2" customFormat="1" x14ac:dyDescent="0.25">
      <c r="I1510" s="161"/>
      <c r="J1510" s="156"/>
      <c r="K1510" s="156"/>
      <c r="L1510" s="156"/>
    </row>
    <row r="1511" spans="9:12" s="2" customFormat="1" x14ac:dyDescent="0.25">
      <c r="I1511" s="161"/>
      <c r="J1511" s="156"/>
      <c r="K1511" s="156"/>
      <c r="L1511" s="156"/>
    </row>
    <row r="1512" spans="9:12" s="2" customFormat="1" x14ac:dyDescent="0.25">
      <c r="I1512" s="161"/>
      <c r="J1512" s="156"/>
      <c r="K1512" s="156"/>
      <c r="L1512" s="156"/>
    </row>
    <row r="1513" spans="9:12" s="2" customFormat="1" x14ac:dyDescent="0.25">
      <c r="I1513" s="161"/>
      <c r="J1513" s="156"/>
      <c r="K1513" s="156"/>
      <c r="L1513" s="156"/>
    </row>
    <row r="1514" spans="9:12" s="2" customFormat="1" x14ac:dyDescent="0.25">
      <c r="I1514" s="161"/>
      <c r="J1514" s="156"/>
      <c r="K1514" s="156"/>
      <c r="L1514" s="156"/>
    </row>
    <row r="1515" spans="9:12" s="2" customFormat="1" x14ac:dyDescent="0.25">
      <c r="I1515" s="161"/>
      <c r="J1515" s="156"/>
      <c r="K1515" s="156"/>
      <c r="L1515" s="156"/>
    </row>
    <row r="1516" spans="9:12" s="2" customFormat="1" x14ac:dyDescent="0.25">
      <c r="I1516" s="161"/>
      <c r="J1516" s="156"/>
      <c r="K1516" s="156"/>
      <c r="L1516" s="156"/>
    </row>
    <row r="1517" spans="9:12" s="2" customFormat="1" x14ac:dyDescent="0.25">
      <c r="I1517" s="161"/>
      <c r="J1517" s="156"/>
      <c r="K1517" s="156"/>
      <c r="L1517" s="156"/>
    </row>
    <row r="1518" spans="9:12" s="2" customFormat="1" x14ac:dyDescent="0.25">
      <c r="I1518" s="161"/>
      <c r="J1518" s="156"/>
      <c r="K1518" s="156"/>
      <c r="L1518" s="156"/>
    </row>
    <row r="1519" spans="9:12" s="2" customFormat="1" x14ac:dyDescent="0.25">
      <c r="I1519" s="161"/>
      <c r="J1519" s="156"/>
      <c r="K1519" s="156"/>
      <c r="L1519" s="156"/>
    </row>
    <row r="1520" spans="9:12" s="2" customFormat="1" x14ac:dyDescent="0.25">
      <c r="I1520" s="161"/>
      <c r="J1520" s="156"/>
      <c r="K1520" s="156"/>
      <c r="L1520" s="156"/>
    </row>
    <row r="1521" spans="9:12" s="2" customFormat="1" x14ac:dyDescent="0.25">
      <c r="I1521" s="161"/>
      <c r="J1521" s="156"/>
      <c r="K1521" s="156"/>
      <c r="L1521" s="156"/>
    </row>
    <row r="1522" spans="9:12" s="2" customFormat="1" x14ac:dyDescent="0.25">
      <c r="I1522" s="161"/>
      <c r="J1522" s="156"/>
      <c r="K1522" s="156"/>
      <c r="L1522" s="156"/>
    </row>
    <row r="1523" spans="9:12" s="2" customFormat="1" x14ac:dyDescent="0.25">
      <c r="I1523" s="161"/>
      <c r="J1523" s="156"/>
      <c r="K1523" s="156"/>
      <c r="L1523" s="156"/>
    </row>
    <row r="1524" spans="9:12" s="2" customFormat="1" x14ac:dyDescent="0.25">
      <c r="I1524" s="161"/>
      <c r="J1524" s="156"/>
      <c r="K1524" s="156"/>
      <c r="L1524" s="156"/>
    </row>
    <row r="1525" spans="9:12" s="2" customFormat="1" x14ac:dyDescent="0.25">
      <c r="I1525" s="161"/>
      <c r="J1525" s="156"/>
      <c r="K1525" s="156"/>
      <c r="L1525" s="156"/>
    </row>
    <row r="1526" spans="9:12" s="2" customFormat="1" x14ac:dyDescent="0.25">
      <c r="I1526" s="161"/>
      <c r="J1526" s="156"/>
      <c r="K1526" s="156"/>
      <c r="L1526" s="156"/>
    </row>
    <row r="1527" spans="9:12" s="2" customFormat="1" x14ac:dyDescent="0.25">
      <c r="I1527" s="161"/>
      <c r="J1527" s="156"/>
      <c r="K1527" s="156"/>
      <c r="L1527" s="156"/>
    </row>
    <row r="1528" spans="9:12" s="2" customFormat="1" x14ac:dyDescent="0.25">
      <c r="I1528" s="161"/>
      <c r="J1528" s="156"/>
      <c r="K1528" s="156"/>
      <c r="L1528" s="156"/>
    </row>
    <row r="1529" spans="9:12" s="2" customFormat="1" x14ac:dyDescent="0.25">
      <c r="I1529" s="161"/>
      <c r="J1529" s="156"/>
      <c r="K1529" s="156"/>
      <c r="L1529" s="156"/>
    </row>
    <row r="1530" spans="9:12" s="2" customFormat="1" x14ac:dyDescent="0.25">
      <c r="I1530" s="161"/>
      <c r="J1530" s="156"/>
      <c r="K1530" s="156"/>
      <c r="L1530" s="156"/>
    </row>
    <row r="1531" spans="9:12" s="2" customFormat="1" x14ac:dyDescent="0.25">
      <c r="I1531" s="161"/>
      <c r="J1531" s="156"/>
      <c r="K1531" s="156"/>
      <c r="L1531" s="156"/>
    </row>
    <row r="1532" spans="9:12" s="2" customFormat="1" x14ac:dyDescent="0.25">
      <c r="I1532" s="161"/>
      <c r="J1532" s="156"/>
      <c r="K1532" s="156"/>
      <c r="L1532" s="156"/>
    </row>
    <row r="1533" spans="9:12" s="2" customFormat="1" x14ac:dyDescent="0.25">
      <c r="I1533" s="161"/>
      <c r="J1533" s="156"/>
      <c r="K1533" s="156"/>
      <c r="L1533" s="156"/>
    </row>
    <row r="1534" spans="9:12" s="2" customFormat="1" x14ac:dyDescent="0.25">
      <c r="I1534" s="161"/>
      <c r="J1534" s="156"/>
      <c r="K1534" s="156"/>
      <c r="L1534" s="156"/>
    </row>
    <row r="1535" spans="9:12" s="2" customFormat="1" x14ac:dyDescent="0.25">
      <c r="I1535" s="161"/>
      <c r="J1535" s="156"/>
      <c r="K1535" s="156"/>
      <c r="L1535" s="156"/>
    </row>
    <row r="1536" spans="9:12" s="2" customFormat="1" x14ac:dyDescent="0.25">
      <c r="I1536" s="161"/>
      <c r="J1536" s="156"/>
      <c r="K1536" s="156"/>
      <c r="L1536" s="156"/>
    </row>
    <row r="1537" spans="9:12" s="2" customFormat="1" x14ac:dyDescent="0.25">
      <c r="I1537" s="161"/>
      <c r="J1537" s="156"/>
      <c r="K1537" s="156"/>
      <c r="L1537" s="156"/>
    </row>
    <row r="1538" spans="9:12" s="2" customFormat="1" x14ac:dyDescent="0.25">
      <c r="I1538" s="161"/>
      <c r="J1538" s="156"/>
      <c r="K1538" s="156"/>
      <c r="L1538" s="156"/>
    </row>
    <row r="1539" spans="9:12" s="2" customFormat="1" x14ac:dyDescent="0.25">
      <c r="I1539" s="161"/>
      <c r="J1539" s="156"/>
      <c r="K1539" s="156"/>
      <c r="L1539" s="156"/>
    </row>
    <row r="1540" spans="9:12" s="2" customFormat="1" x14ac:dyDescent="0.25">
      <c r="I1540" s="161"/>
      <c r="J1540" s="156"/>
      <c r="K1540" s="156"/>
      <c r="L1540" s="156"/>
    </row>
    <row r="1541" spans="9:12" s="2" customFormat="1" x14ac:dyDescent="0.25">
      <c r="I1541" s="161"/>
      <c r="J1541" s="156"/>
      <c r="K1541" s="156"/>
      <c r="L1541" s="156"/>
    </row>
    <row r="1542" spans="9:12" s="2" customFormat="1" x14ac:dyDescent="0.25">
      <c r="I1542" s="161"/>
      <c r="J1542" s="156"/>
      <c r="K1542" s="156"/>
      <c r="L1542" s="156"/>
    </row>
    <row r="1543" spans="9:12" s="2" customFormat="1" x14ac:dyDescent="0.25">
      <c r="I1543" s="161"/>
      <c r="J1543" s="156"/>
      <c r="K1543" s="156"/>
      <c r="L1543" s="156"/>
    </row>
    <row r="1544" spans="9:12" s="2" customFormat="1" x14ac:dyDescent="0.25">
      <c r="I1544" s="161"/>
      <c r="J1544" s="156"/>
      <c r="K1544" s="156"/>
      <c r="L1544" s="156"/>
    </row>
    <row r="1545" spans="9:12" s="2" customFormat="1" x14ac:dyDescent="0.25">
      <c r="I1545" s="161"/>
      <c r="J1545" s="156"/>
      <c r="K1545" s="156"/>
      <c r="L1545" s="156"/>
    </row>
    <row r="1546" spans="9:12" s="2" customFormat="1" x14ac:dyDescent="0.25">
      <c r="I1546" s="161"/>
      <c r="J1546" s="156"/>
      <c r="K1546" s="156"/>
      <c r="L1546" s="156"/>
    </row>
    <row r="1547" spans="9:12" s="2" customFormat="1" x14ac:dyDescent="0.25">
      <c r="I1547" s="161"/>
      <c r="J1547" s="156"/>
      <c r="K1547" s="156"/>
      <c r="L1547" s="156"/>
    </row>
    <row r="1548" spans="9:12" s="2" customFormat="1" x14ac:dyDescent="0.25">
      <c r="I1548" s="161"/>
      <c r="J1548" s="156"/>
      <c r="K1548" s="156"/>
      <c r="L1548" s="156"/>
    </row>
    <row r="1549" spans="9:12" s="2" customFormat="1" x14ac:dyDescent="0.25">
      <c r="I1549" s="161"/>
      <c r="J1549" s="156"/>
      <c r="K1549" s="156"/>
      <c r="L1549" s="156"/>
    </row>
    <row r="1550" spans="9:12" s="2" customFormat="1" x14ac:dyDescent="0.25">
      <c r="I1550" s="161"/>
      <c r="J1550" s="156"/>
      <c r="K1550" s="156"/>
      <c r="L1550" s="156"/>
    </row>
    <row r="1551" spans="9:12" s="2" customFormat="1" x14ac:dyDescent="0.25">
      <c r="I1551" s="161"/>
      <c r="J1551" s="156"/>
      <c r="K1551" s="156"/>
      <c r="L1551" s="156"/>
    </row>
    <row r="1552" spans="9:12" s="2" customFormat="1" x14ac:dyDescent="0.25">
      <c r="I1552" s="161"/>
      <c r="J1552" s="156"/>
      <c r="K1552" s="156"/>
      <c r="L1552" s="156"/>
    </row>
    <row r="1553" spans="9:12" s="2" customFormat="1" x14ac:dyDescent="0.25">
      <c r="I1553" s="161"/>
      <c r="J1553" s="156"/>
      <c r="K1553" s="156"/>
      <c r="L1553" s="156"/>
    </row>
    <row r="1554" spans="9:12" s="2" customFormat="1" x14ac:dyDescent="0.25">
      <c r="I1554" s="161"/>
      <c r="J1554" s="156"/>
      <c r="K1554" s="156"/>
      <c r="L1554" s="156"/>
    </row>
    <row r="1555" spans="9:12" s="2" customFormat="1" x14ac:dyDescent="0.25">
      <c r="I1555" s="161"/>
      <c r="J1555" s="156"/>
      <c r="K1555" s="156"/>
      <c r="L1555" s="156"/>
    </row>
    <row r="1556" spans="9:12" s="2" customFormat="1" x14ac:dyDescent="0.25">
      <c r="I1556" s="161"/>
      <c r="J1556" s="156"/>
      <c r="K1556" s="156"/>
      <c r="L1556" s="156"/>
    </row>
    <row r="1557" spans="9:12" s="2" customFormat="1" x14ac:dyDescent="0.25">
      <c r="I1557" s="161"/>
      <c r="J1557" s="156"/>
      <c r="K1557" s="156"/>
      <c r="L1557" s="156"/>
    </row>
    <row r="1558" spans="9:12" s="2" customFormat="1" x14ac:dyDescent="0.25">
      <c r="I1558" s="161"/>
      <c r="J1558" s="156"/>
      <c r="K1558" s="156"/>
      <c r="L1558" s="156"/>
    </row>
    <row r="1559" spans="9:12" s="2" customFormat="1" x14ac:dyDescent="0.25">
      <c r="I1559" s="161"/>
      <c r="J1559" s="156"/>
      <c r="K1559" s="156"/>
      <c r="L1559" s="156"/>
    </row>
    <row r="1560" spans="9:12" s="2" customFormat="1" x14ac:dyDescent="0.25">
      <c r="I1560" s="161"/>
      <c r="J1560" s="156"/>
      <c r="K1560" s="156"/>
      <c r="L1560" s="156"/>
    </row>
    <row r="1561" spans="9:12" s="2" customFormat="1" x14ac:dyDescent="0.25">
      <c r="I1561" s="161"/>
      <c r="J1561" s="156"/>
      <c r="K1561" s="156"/>
      <c r="L1561" s="156"/>
    </row>
    <row r="1562" spans="9:12" s="2" customFormat="1" x14ac:dyDescent="0.25">
      <c r="I1562" s="161"/>
      <c r="J1562" s="156"/>
      <c r="K1562" s="156"/>
      <c r="L1562" s="156"/>
    </row>
    <row r="1563" spans="9:12" s="2" customFormat="1" x14ac:dyDescent="0.25">
      <c r="I1563" s="161"/>
      <c r="J1563" s="156"/>
      <c r="K1563" s="156"/>
      <c r="L1563" s="156"/>
    </row>
    <row r="1564" spans="9:12" s="2" customFormat="1" x14ac:dyDescent="0.25">
      <c r="I1564" s="161"/>
      <c r="J1564" s="156"/>
      <c r="K1564" s="156"/>
      <c r="L1564" s="156"/>
    </row>
    <row r="1565" spans="9:12" s="2" customFormat="1" x14ac:dyDescent="0.25">
      <c r="I1565" s="161"/>
      <c r="J1565" s="156"/>
      <c r="K1565" s="156"/>
      <c r="L1565" s="156"/>
    </row>
    <row r="1566" spans="9:12" s="2" customFormat="1" x14ac:dyDescent="0.25">
      <c r="I1566" s="161"/>
      <c r="J1566" s="156"/>
      <c r="K1566" s="156"/>
      <c r="L1566" s="156"/>
    </row>
    <row r="1567" spans="9:12" s="2" customFormat="1" x14ac:dyDescent="0.25">
      <c r="I1567" s="161"/>
      <c r="J1567" s="156"/>
      <c r="K1567" s="156"/>
      <c r="L1567" s="156"/>
    </row>
    <row r="1568" spans="9:12" s="2" customFormat="1" x14ac:dyDescent="0.25">
      <c r="I1568" s="161"/>
      <c r="J1568" s="156"/>
      <c r="K1568" s="156"/>
      <c r="L1568" s="156"/>
    </row>
    <row r="1569" spans="9:12" s="2" customFormat="1" x14ac:dyDescent="0.25">
      <c r="I1569" s="161"/>
      <c r="J1569" s="156"/>
      <c r="K1569" s="156"/>
      <c r="L1569" s="156"/>
    </row>
    <row r="1570" spans="9:12" s="2" customFormat="1" x14ac:dyDescent="0.25">
      <c r="I1570" s="161"/>
      <c r="J1570" s="156"/>
      <c r="K1570" s="156"/>
      <c r="L1570" s="156"/>
    </row>
    <row r="1571" spans="9:12" s="2" customFormat="1" x14ac:dyDescent="0.25">
      <c r="I1571" s="161"/>
      <c r="J1571" s="156"/>
      <c r="K1571" s="156"/>
      <c r="L1571" s="156"/>
    </row>
    <row r="1572" spans="9:12" s="2" customFormat="1" x14ac:dyDescent="0.25">
      <c r="I1572" s="161"/>
      <c r="J1572" s="156"/>
      <c r="K1572" s="156"/>
      <c r="L1572" s="156"/>
    </row>
    <row r="1573" spans="9:12" s="2" customFormat="1" x14ac:dyDescent="0.25">
      <c r="I1573" s="161"/>
      <c r="J1573" s="156"/>
      <c r="K1573" s="156"/>
      <c r="L1573" s="156"/>
    </row>
    <row r="1574" spans="9:12" s="2" customFormat="1" x14ac:dyDescent="0.25">
      <c r="I1574" s="161"/>
      <c r="J1574" s="156"/>
      <c r="K1574" s="156"/>
      <c r="L1574" s="156"/>
    </row>
    <row r="1575" spans="9:12" s="2" customFormat="1" x14ac:dyDescent="0.25">
      <c r="I1575" s="161"/>
      <c r="J1575" s="156"/>
      <c r="K1575" s="156"/>
      <c r="L1575" s="156"/>
    </row>
    <row r="1576" spans="9:12" s="2" customFormat="1" x14ac:dyDescent="0.25">
      <c r="I1576" s="161"/>
      <c r="J1576" s="156"/>
      <c r="K1576" s="156"/>
      <c r="L1576" s="156"/>
    </row>
    <row r="1577" spans="9:12" s="2" customFormat="1" x14ac:dyDescent="0.25">
      <c r="I1577" s="161"/>
      <c r="J1577" s="156"/>
      <c r="K1577" s="156"/>
      <c r="L1577" s="156"/>
    </row>
    <row r="1578" spans="9:12" s="2" customFormat="1" x14ac:dyDescent="0.25">
      <c r="I1578" s="161"/>
      <c r="J1578" s="156"/>
      <c r="K1578" s="156"/>
      <c r="L1578" s="156"/>
    </row>
    <row r="1579" spans="9:12" s="2" customFormat="1" x14ac:dyDescent="0.25">
      <c r="I1579" s="161"/>
      <c r="J1579" s="156"/>
      <c r="K1579" s="156"/>
      <c r="L1579" s="156"/>
    </row>
    <row r="1580" spans="9:12" s="2" customFormat="1" x14ac:dyDescent="0.25">
      <c r="I1580" s="161"/>
      <c r="J1580" s="156"/>
      <c r="K1580" s="156"/>
      <c r="L1580" s="156"/>
    </row>
    <row r="1581" spans="9:12" s="2" customFormat="1" x14ac:dyDescent="0.25">
      <c r="I1581" s="161"/>
      <c r="J1581" s="156"/>
      <c r="K1581" s="156"/>
      <c r="L1581" s="156"/>
    </row>
    <row r="1582" spans="9:12" s="2" customFormat="1" x14ac:dyDescent="0.25">
      <c r="I1582" s="161"/>
      <c r="J1582" s="156"/>
      <c r="K1582" s="156"/>
      <c r="L1582" s="156"/>
    </row>
    <row r="1583" spans="9:12" s="2" customFormat="1" x14ac:dyDescent="0.25">
      <c r="I1583" s="161"/>
      <c r="J1583" s="156"/>
      <c r="K1583" s="156"/>
      <c r="L1583" s="156"/>
    </row>
    <row r="1584" spans="9:12" s="2" customFormat="1" x14ac:dyDescent="0.25">
      <c r="I1584" s="161"/>
      <c r="J1584" s="156"/>
      <c r="K1584" s="156"/>
      <c r="L1584" s="156"/>
    </row>
    <row r="1585" spans="9:12" s="2" customFormat="1" x14ac:dyDescent="0.25">
      <c r="I1585" s="161"/>
      <c r="J1585" s="156"/>
      <c r="K1585" s="156"/>
      <c r="L1585" s="156"/>
    </row>
    <row r="1586" spans="9:12" s="2" customFormat="1" x14ac:dyDescent="0.25">
      <c r="I1586" s="161"/>
      <c r="J1586" s="156"/>
      <c r="K1586" s="156"/>
      <c r="L1586" s="156"/>
    </row>
    <row r="1587" spans="9:12" s="2" customFormat="1" x14ac:dyDescent="0.25">
      <c r="I1587" s="161"/>
      <c r="J1587" s="156"/>
      <c r="K1587" s="156"/>
      <c r="L1587" s="156"/>
    </row>
    <row r="1588" spans="9:12" s="2" customFormat="1" x14ac:dyDescent="0.25">
      <c r="I1588" s="161"/>
      <c r="J1588" s="156"/>
      <c r="K1588" s="156"/>
      <c r="L1588" s="156"/>
    </row>
    <row r="1589" spans="9:12" s="2" customFormat="1" x14ac:dyDescent="0.25">
      <c r="I1589" s="161"/>
      <c r="J1589" s="156"/>
      <c r="K1589" s="156"/>
      <c r="L1589" s="156"/>
    </row>
    <row r="1590" spans="9:12" s="2" customFormat="1" x14ac:dyDescent="0.25">
      <c r="I1590" s="161"/>
      <c r="J1590" s="156"/>
      <c r="K1590" s="156"/>
      <c r="L1590" s="156"/>
    </row>
    <row r="1591" spans="9:12" s="2" customFormat="1" x14ac:dyDescent="0.25">
      <c r="I1591" s="161"/>
      <c r="J1591" s="156"/>
      <c r="K1591" s="156"/>
      <c r="L1591" s="156"/>
    </row>
    <row r="1592" spans="9:12" s="2" customFormat="1" x14ac:dyDescent="0.25">
      <c r="I1592" s="161"/>
      <c r="J1592" s="156"/>
      <c r="K1592" s="156"/>
      <c r="L1592" s="156"/>
    </row>
    <row r="1593" spans="9:12" s="2" customFormat="1" x14ac:dyDescent="0.25">
      <c r="I1593" s="161"/>
      <c r="J1593" s="156"/>
      <c r="K1593" s="156"/>
      <c r="L1593" s="156"/>
    </row>
    <row r="1594" spans="9:12" s="2" customFormat="1" x14ac:dyDescent="0.25">
      <c r="I1594" s="161"/>
      <c r="J1594" s="156"/>
      <c r="K1594" s="156"/>
      <c r="L1594" s="156"/>
    </row>
    <row r="1595" spans="9:12" s="2" customFormat="1" x14ac:dyDescent="0.25">
      <c r="I1595" s="161"/>
      <c r="J1595" s="156"/>
      <c r="K1595" s="156"/>
      <c r="L1595" s="156"/>
    </row>
    <row r="1596" spans="9:12" s="2" customFormat="1" x14ac:dyDescent="0.25">
      <c r="I1596" s="161"/>
      <c r="J1596" s="156"/>
      <c r="K1596" s="156"/>
      <c r="L1596" s="156"/>
    </row>
    <row r="1597" spans="9:12" s="2" customFormat="1" x14ac:dyDescent="0.25">
      <c r="I1597" s="161"/>
      <c r="J1597" s="156"/>
      <c r="K1597" s="156"/>
      <c r="L1597" s="156"/>
    </row>
    <row r="1598" spans="9:12" s="2" customFormat="1" x14ac:dyDescent="0.25">
      <c r="I1598" s="161"/>
      <c r="J1598" s="156"/>
      <c r="K1598" s="156"/>
      <c r="L1598" s="156"/>
    </row>
    <row r="1599" spans="9:12" s="2" customFormat="1" x14ac:dyDescent="0.25">
      <c r="I1599" s="161"/>
      <c r="J1599" s="156"/>
      <c r="K1599" s="156"/>
      <c r="L1599" s="156"/>
    </row>
    <row r="1600" spans="9:12" s="2" customFormat="1" x14ac:dyDescent="0.25">
      <c r="I1600" s="161"/>
      <c r="J1600" s="156"/>
      <c r="K1600" s="156"/>
      <c r="L1600" s="156"/>
    </row>
    <row r="1601" spans="9:12" s="2" customFormat="1" x14ac:dyDescent="0.25">
      <c r="I1601" s="161"/>
      <c r="J1601" s="156"/>
      <c r="K1601" s="156"/>
      <c r="L1601" s="156"/>
    </row>
    <row r="1602" spans="9:12" s="2" customFormat="1" x14ac:dyDescent="0.25">
      <c r="I1602" s="161"/>
      <c r="J1602" s="156"/>
      <c r="K1602" s="156"/>
      <c r="L1602" s="156"/>
    </row>
    <row r="1603" spans="9:12" s="2" customFormat="1" x14ac:dyDescent="0.25">
      <c r="I1603" s="161"/>
      <c r="J1603" s="156"/>
      <c r="K1603" s="156"/>
      <c r="L1603" s="156"/>
    </row>
    <row r="1604" spans="9:12" s="2" customFormat="1" x14ac:dyDescent="0.25">
      <c r="I1604" s="161"/>
      <c r="J1604" s="156"/>
      <c r="K1604" s="156"/>
      <c r="L1604" s="156"/>
    </row>
    <row r="1605" spans="9:12" s="2" customFormat="1" x14ac:dyDescent="0.25">
      <c r="I1605" s="161"/>
      <c r="J1605" s="156"/>
      <c r="K1605" s="156"/>
      <c r="L1605" s="156"/>
    </row>
    <row r="1606" spans="9:12" s="2" customFormat="1" x14ac:dyDescent="0.25">
      <c r="I1606" s="161"/>
      <c r="J1606" s="156"/>
      <c r="K1606" s="156"/>
      <c r="L1606" s="156"/>
    </row>
    <row r="1607" spans="9:12" s="2" customFormat="1" x14ac:dyDescent="0.25">
      <c r="I1607" s="161"/>
      <c r="J1607" s="156"/>
      <c r="K1607" s="156"/>
      <c r="L1607" s="156"/>
    </row>
    <row r="1608" spans="9:12" s="2" customFormat="1" x14ac:dyDescent="0.25">
      <c r="I1608" s="161"/>
      <c r="J1608" s="156"/>
      <c r="K1608" s="156"/>
      <c r="L1608" s="156"/>
    </row>
    <row r="1609" spans="9:12" s="2" customFormat="1" x14ac:dyDescent="0.25">
      <c r="I1609" s="161"/>
      <c r="J1609" s="156"/>
      <c r="K1609" s="156"/>
      <c r="L1609" s="156"/>
    </row>
    <row r="1610" spans="9:12" s="2" customFormat="1" x14ac:dyDescent="0.25">
      <c r="I1610" s="161"/>
      <c r="J1610" s="156"/>
      <c r="K1610" s="156"/>
      <c r="L1610" s="156"/>
    </row>
    <row r="1611" spans="9:12" s="2" customFormat="1" x14ac:dyDescent="0.25">
      <c r="I1611" s="161"/>
      <c r="J1611" s="156"/>
      <c r="K1611" s="156"/>
      <c r="L1611" s="156"/>
    </row>
    <row r="1612" spans="9:12" s="2" customFormat="1" x14ac:dyDescent="0.25">
      <c r="I1612" s="161"/>
      <c r="J1612" s="156"/>
      <c r="K1612" s="156"/>
      <c r="L1612" s="156"/>
    </row>
    <row r="1613" spans="9:12" s="2" customFormat="1" x14ac:dyDescent="0.25">
      <c r="I1613" s="161"/>
      <c r="J1613" s="156"/>
      <c r="K1613" s="156"/>
      <c r="L1613" s="156"/>
    </row>
    <row r="1614" spans="9:12" s="2" customFormat="1" x14ac:dyDescent="0.25">
      <c r="I1614" s="161"/>
      <c r="J1614" s="156"/>
      <c r="K1614" s="156"/>
      <c r="L1614" s="156"/>
    </row>
    <row r="1615" spans="9:12" s="2" customFormat="1" x14ac:dyDescent="0.25">
      <c r="I1615" s="161"/>
      <c r="J1615" s="156"/>
      <c r="K1615" s="156"/>
      <c r="L1615" s="156"/>
    </row>
    <row r="1616" spans="9:12" s="2" customFormat="1" x14ac:dyDescent="0.25">
      <c r="I1616" s="161"/>
      <c r="J1616" s="156"/>
      <c r="K1616" s="156"/>
      <c r="L1616" s="156"/>
    </row>
    <row r="1617" spans="9:12" s="2" customFormat="1" x14ac:dyDescent="0.25">
      <c r="I1617" s="161"/>
      <c r="J1617" s="156"/>
      <c r="K1617" s="156"/>
      <c r="L1617" s="156"/>
    </row>
    <row r="1618" spans="9:12" s="2" customFormat="1" x14ac:dyDescent="0.25">
      <c r="I1618" s="161"/>
      <c r="J1618" s="156"/>
      <c r="K1618" s="156"/>
      <c r="L1618" s="156"/>
    </row>
    <row r="1619" spans="9:12" s="2" customFormat="1" x14ac:dyDescent="0.25">
      <c r="I1619" s="161"/>
      <c r="J1619" s="156"/>
      <c r="K1619" s="156"/>
      <c r="L1619" s="156"/>
    </row>
    <row r="1620" spans="9:12" s="2" customFormat="1" x14ac:dyDescent="0.25">
      <c r="I1620" s="161"/>
      <c r="J1620" s="156"/>
      <c r="K1620" s="156"/>
      <c r="L1620" s="156"/>
    </row>
    <row r="1621" spans="9:12" s="2" customFormat="1" x14ac:dyDescent="0.25">
      <c r="I1621" s="161"/>
      <c r="J1621" s="156"/>
      <c r="K1621" s="156"/>
      <c r="L1621" s="156"/>
    </row>
    <row r="1622" spans="9:12" s="2" customFormat="1" x14ac:dyDescent="0.25">
      <c r="I1622" s="161"/>
      <c r="J1622" s="156"/>
      <c r="K1622" s="156"/>
      <c r="L1622" s="156"/>
    </row>
    <row r="1623" spans="9:12" s="2" customFormat="1" x14ac:dyDescent="0.25">
      <c r="I1623" s="161"/>
      <c r="J1623" s="156"/>
      <c r="K1623" s="156"/>
      <c r="L1623" s="156"/>
    </row>
    <row r="1624" spans="9:12" s="2" customFormat="1" x14ac:dyDescent="0.25">
      <c r="I1624" s="161"/>
      <c r="J1624" s="156"/>
      <c r="K1624" s="156"/>
      <c r="L1624" s="156"/>
    </row>
    <row r="1625" spans="9:12" s="2" customFormat="1" x14ac:dyDescent="0.25">
      <c r="I1625" s="161"/>
      <c r="J1625" s="156"/>
      <c r="K1625" s="156"/>
      <c r="L1625" s="156"/>
    </row>
    <row r="1626" spans="9:12" s="2" customFormat="1" x14ac:dyDescent="0.25">
      <c r="I1626" s="161"/>
      <c r="J1626" s="156"/>
      <c r="K1626" s="156"/>
      <c r="L1626" s="156"/>
    </row>
    <row r="1627" spans="9:12" s="2" customFormat="1" x14ac:dyDescent="0.25">
      <c r="I1627" s="161"/>
      <c r="J1627" s="156"/>
      <c r="K1627" s="156"/>
      <c r="L1627" s="156"/>
    </row>
    <row r="1628" spans="9:12" s="2" customFormat="1" x14ac:dyDescent="0.25">
      <c r="I1628" s="161"/>
      <c r="J1628" s="156"/>
      <c r="K1628" s="156"/>
      <c r="L1628" s="156"/>
    </row>
    <row r="1629" spans="9:12" s="2" customFormat="1" x14ac:dyDescent="0.25">
      <c r="I1629" s="161"/>
      <c r="J1629" s="156"/>
      <c r="K1629" s="156"/>
      <c r="L1629" s="156"/>
    </row>
    <row r="1630" spans="9:12" s="2" customFormat="1" x14ac:dyDescent="0.25">
      <c r="I1630" s="161"/>
      <c r="J1630" s="156"/>
      <c r="K1630" s="156"/>
      <c r="L1630" s="156"/>
    </row>
    <row r="1631" spans="9:12" s="2" customFormat="1" x14ac:dyDescent="0.25">
      <c r="I1631" s="161"/>
      <c r="J1631" s="156"/>
      <c r="K1631" s="156"/>
      <c r="L1631" s="156"/>
    </row>
    <row r="1632" spans="9:12" s="2" customFormat="1" x14ac:dyDescent="0.25">
      <c r="I1632" s="161"/>
      <c r="J1632" s="156"/>
      <c r="K1632" s="156"/>
      <c r="L1632" s="156"/>
    </row>
    <row r="1633" spans="9:12" s="2" customFormat="1" x14ac:dyDescent="0.25">
      <c r="I1633" s="161"/>
      <c r="J1633" s="156"/>
      <c r="K1633" s="156"/>
      <c r="L1633" s="156"/>
    </row>
    <row r="1634" spans="9:12" s="2" customFormat="1" x14ac:dyDescent="0.25">
      <c r="I1634" s="161"/>
      <c r="J1634" s="156"/>
      <c r="K1634" s="156"/>
      <c r="L1634" s="156"/>
    </row>
    <row r="1635" spans="9:12" s="2" customFormat="1" x14ac:dyDescent="0.25">
      <c r="I1635" s="161"/>
      <c r="J1635" s="156"/>
      <c r="K1635" s="156"/>
      <c r="L1635" s="156"/>
    </row>
    <row r="1636" spans="9:12" s="2" customFormat="1" x14ac:dyDescent="0.25">
      <c r="I1636" s="161"/>
      <c r="J1636" s="156"/>
      <c r="K1636" s="156"/>
      <c r="L1636" s="156"/>
    </row>
    <row r="1637" spans="9:12" s="2" customFormat="1" x14ac:dyDescent="0.25">
      <c r="I1637" s="161"/>
      <c r="J1637" s="156"/>
      <c r="K1637" s="156"/>
      <c r="L1637" s="156"/>
    </row>
    <row r="1638" spans="9:12" s="2" customFormat="1" x14ac:dyDescent="0.25">
      <c r="I1638" s="161"/>
      <c r="J1638" s="156"/>
      <c r="K1638" s="156"/>
      <c r="L1638" s="156"/>
    </row>
    <row r="1639" spans="9:12" s="2" customFormat="1" x14ac:dyDescent="0.25">
      <c r="I1639" s="161"/>
      <c r="J1639" s="156"/>
      <c r="K1639" s="156"/>
      <c r="L1639" s="156"/>
    </row>
    <row r="1640" spans="9:12" s="2" customFormat="1" x14ac:dyDescent="0.25">
      <c r="I1640" s="161"/>
      <c r="J1640" s="156"/>
      <c r="K1640" s="156"/>
      <c r="L1640" s="156"/>
    </row>
    <row r="1641" spans="9:12" s="2" customFormat="1" x14ac:dyDescent="0.25">
      <c r="I1641" s="161"/>
      <c r="J1641" s="156"/>
      <c r="K1641" s="156"/>
      <c r="L1641" s="156"/>
    </row>
    <row r="1642" spans="9:12" s="2" customFormat="1" x14ac:dyDescent="0.25">
      <c r="I1642" s="161"/>
      <c r="J1642" s="156"/>
      <c r="K1642" s="156"/>
      <c r="L1642" s="156"/>
    </row>
    <row r="1643" spans="9:12" s="2" customFormat="1" x14ac:dyDescent="0.25">
      <c r="I1643" s="161"/>
      <c r="J1643" s="156"/>
      <c r="K1643" s="156"/>
      <c r="L1643" s="156"/>
    </row>
    <row r="1644" spans="9:12" s="2" customFormat="1" x14ac:dyDescent="0.25">
      <c r="I1644" s="161"/>
      <c r="J1644" s="156"/>
      <c r="K1644" s="156"/>
      <c r="L1644" s="156"/>
    </row>
    <row r="1645" spans="9:12" s="2" customFormat="1" x14ac:dyDescent="0.25">
      <c r="I1645" s="161"/>
      <c r="J1645" s="156"/>
      <c r="K1645" s="156"/>
      <c r="L1645" s="156"/>
    </row>
    <row r="1646" spans="9:12" s="2" customFormat="1" x14ac:dyDescent="0.25">
      <c r="I1646" s="161"/>
      <c r="J1646" s="156"/>
      <c r="K1646" s="156"/>
      <c r="L1646" s="156"/>
    </row>
    <row r="1647" spans="9:12" s="2" customFormat="1" x14ac:dyDescent="0.25">
      <c r="I1647" s="161"/>
      <c r="J1647" s="156"/>
      <c r="K1647" s="156"/>
      <c r="L1647" s="156"/>
    </row>
    <row r="1648" spans="9:12" s="2" customFormat="1" x14ac:dyDescent="0.25">
      <c r="I1648" s="161"/>
      <c r="J1648" s="156"/>
      <c r="K1648" s="156"/>
      <c r="L1648" s="156"/>
    </row>
    <row r="1649" spans="9:12" s="2" customFormat="1" x14ac:dyDescent="0.25">
      <c r="I1649" s="161"/>
      <c r="J1649" s="156"/>
      <c r="K1649" s="156"/>
      <c r="L1649" s="156"/>
    </row>
    <row r="1650" spans="9:12" s="2" customFormat="1" x14ac:dyDescent="0.25">
      <c r="I1650" s="161"/>
      <c r="J1650" s="156"/>
      <c r="K1650" s="156"/>
      <c r="L1650" s="156"/>
    </row>
    <row r="1651" spans="9:12" s="2" customFormat="1" x14ac:dyDescent="0.25">
      <c r="I1651" s="161"/>
      <c r="J1651" s="156"/>
      <c r="K1651" s="156"/>
      <c r="L1651" s="156"/>
    </row>
    <row r="1652" spans="9:12" s="2" customFormat="1" x14ac:dyDescent="0.25">
      <c r="I1652" s="161"/>
      <c r="J1652" s="156"/>
      <c r="K1652" s="156"/>
      <c r="L1652" s="156"/>
    </row>
    <row r="1653" spans="9:12" s="2" customFormat="1" x14ac:dyDescent="0.25">
      <c r="I1653" s="161"/>
      <c r="J1653" s="156"/>
      <c r="K1653" s="156"/>
      <c r="L1653" s="156"/>
    </row>
    <row r="1654" spans="9:12" s="2" customFormat="1" x14ac:dyDescent="0.25">
      <c r="I1654" s="161"/>
      <c r="J1654" s="156"/>
      <c r="K1654" s="156"/>
      <c r="L1654" s="156"/>
    </row>
    <row r="1655" spans="9:12" s="2" customFormat="1" x14ac:dyDescent="0.25">
      <c r="I1655" s="161"/>
      <c r="J1655" s="156"/>
      <c r="K1655" s="156"/>
      <c r="L1655" s="156"/>
    </row>
    <row r="1656" spans="9:12" s="2" customFormat="1" x14ac:dyDescent="0.25">
      <c r="I1656" s="161"/>
      <c r="J1656" s="156"/>
      <c r="K1656" s="156"/>
      <c r="L1656" s="156"/>
    </row>
    <row r="1657" spans="9:12" s="2" customFormat="1" x14ac:dyDescent="0.25">
      <c r="I1657" s="161"/>
      <c r="J1657" s="156"/>
      <c r="K1657" s="156"/>
      <c r="L1657" s="156"/>
    </row>
    <row r="1658" spans="9:12" s="2" customFormat="1" x14ac:dyDescent="0.25">
      <c r="I1658" s="161"/>
      <c r="J1658" s="156"/>
      <c r="K1658" s="156"/>
      <c r="L1658" s="156"/>
    </row>
    <row r="1659" spans="9:12" s="2" customFormat="1" x14ac:dyDescent="0.25">
      <c r="I1659" s="161"/>
      <c r="J1659" s="156"/>
      <c r="K1659" s="156"/>
      <c r="L1659" s="156"/>
    </row>
    <row r="1660" spans="9:12" s="2" customFormat="1" x14ac:dyDescent="0.25">
      <c r="I1660" s="161"/>
      <c r="J1660" s="156"/>
      <c r="K1660" s="156"/>
      <c r="L1660" s="156"/>
    </row>
    <row r="1661" spans="9:12" s="2" customFormat="1" x14ac:dyDescent="0.25">
      <c r="I1661" s="161"/>
      <c r="J1661" s="156"/>
      <c r="K1661" s="156"/>
      <c r="L1661" s="156"/>
    </row>
    <row r="1662" spans="9:12" s="2" customFormat="1" x14ac:dyDescent="0.25">
      <c r="I1662" s="161"/>
      <c r="J1662" s="156"/>
      <c r="K1662" s="156"/>
      <c r="L1662" s="156"/>
    </row>
    <row r="1663" spans="9:12" s="2" customFormat="1" x14ac:dyDescent="0.25">
      <c r="I1663" s="161"/>
      <c r="J1663" s="156"/>
      <c r="K1663" s="156"/>
      <c r="L1663" s="156"/>
    </row>
    <row r="1664" spans="9:12" s="2" customFormat="1" x14ac:dyDescent="0.25">
      <c r="I1664" s="161"/>
      <c r="J1664" s="156"/>
      <c r="K1664" s="156"/>
      <c r="L1664" s="156"/>
    </row>
    <row r="1665" spans="9:12" s="2" customFormat="1" x14ac:dyDescent="0.25">
      <c r="I1665" s="161"/>
      <c r="J1665" s="156"/>
      <c r="K1665" s="156"/>
      <c r="L1665" s="156"/>
    </row>
    <row r="1666" spans="9:12" s="2" customFormat="1" x14ac:dyDescent="0.25">
      <c r="I1666" s="161"/>
      <c r="J1666" s="156"/>
      <c r="K1666" s="156"/>
      <c r="L1666" s="156"/>
    </row>
    <row r="1667" spans="9:12" s="2" customFormat="1" x14ac:dyDescent="0.25">
      <c r="I1667" s="161"/>
      <c r="J1667" s="156"/>
      <c r="K1667" s="156"/>
      <c r="L1667" s="156"/>
    </row>
    <row r="1668" spans="9:12" s="2" customFormat="1" x14ac:dyDescent="0.25">
      <c r="I1668" s="161"/>
      <c r="J1668" s="156"/>
      <c r="K1668" s="156"/>
      <c r="L1668" s="156"/>
    </row>
    <row r="1669" spans="9:12" s="2" customFormat="1" x14ac:dyDescent="0.25">
      <c r="I1669" s="161"/>
      <c r="J1669" s="156"/>
      <c r="K1669" s="156"/>
      <c r="L1669" s="156"/>
    </row>
    <row r="1670" spans="9:12" s="2" customFormat="1" x14ac:dyDescent="0.25">
      <c r="I1670" s="161"/>
      <c r="J1670" s="156"/>
      <c r="K1670" s="156"/>
      <c r="L1670" s="156"/>
    </row>
    <row r="1671" spans="9:12" s="2" customFormat="1" x14ac:dyDescent="0.25">
      <c r="I1671" s="161"/>
      <c r="J1671" s="156"/>
      <c r="K1671" s="156"/>
      <c r="L1671" s="156"/>
    </row>
    <row r="1672" spans="9:12" s="2" customFormat="1" x14ac:dyDescent="0.25">
      <c r="I1672" s="161"/>
      <c r="J1672" s="156"/>
      <c r="K1672" s="156"/>
      <c r="L1672" s="156"/>
    </row>
    <row r="1673" spans="9:12" s="2" customFormat="1" x14ac:dyDescent="0.25">
      <c r="I1673" s="161"/>
      <c r="J1673" s="156"/>
      <c r="K1673" s="156"/>
      <c r="L1673" s="156"/>
    </row>
    <row r="1674" spans="9:12" s="2" customFormat="1" x14ac:dyDescent="0.25">
      <c r="I1674" s="161"/>
      <c r="J1674" s="156"/>
      <c r="K1674" s="156"/>
      <c r="L1674" s="156"/>
    </row>
    <row r="1675" spans="9:12" s="2" customFormat="1" x14ac:dyDescent="0.25">
      <c r="I1675" s="161"/>
      <c r="J1675" s="156"/>
      <c r="K1675" s="156"/>
      <c r="L1675" s="156"/>
    </row>
    <row r="1676" spans="9:12" s="2" customFormat="1" x14ac:dyDescent="0.25">
      <c r="I1676" s="161"/>
      <c r="J1676" s="156"/>
      <c r="K1676" s="156"/>
      <c r="L1676" s="156"/>
    </row>
    <row r="1677" spans="9:12" s="2" customFormat="1" x14ac:dyDescent="0.25">
      <c r="I1677" s="161"/>
      <c r="J1677" s="156"/>
      <c r="K1677" s="156"/>
      <c r="L1677" s="156"/>
    </row>
    <row r="1678" spans="9:12" s="2" customFormat="1" x14ac:dyDescent="0.25">
      <c r="I1678" s="161"/>
      <c r="J1678" s="156"/>
      <c r="K1678" s="156"/>
      <c r="L1678" s="156"/>
    </row>
    <row r="1679" spans="9:12" s="2" customFormat="1" x14ac:dyDescent="0.25">
      <c r="I1679" s="161"/>
      <c r="J1679" s="156"/>
      <c r="K1679" s="156"/>
      <c r="L1679" s="156"/>
    </row>
  </sheetData>
  <mergeCells count="9">
    <mergeCell ref="C6:H6"/>
    <mergeCell ref="A1:A3"/>
    <mergeCell ref="B1:B3"/>
    <mergeCell ref="F1:F3"/>
    <mergeCell ref="H1:H3"/>
    <mergeCell ref="G1:G3"/>
    <mergeCell ref="C1:C3"/>
    <mergeCell ref="D1:D3"/>
    <mergeCell ref="E1:E3"/>
  </mergeCells>
  <hyperlinks>
    <hyperlink ref="B7" location="'1.01_PRE'!A1" display="'1.01_PRE'!A1" xr:uid="{00000000-0004-0000-0100-000000000000}"/>
    <hyperlink ref="B9" location="'1.02.2_RM1'!A1" display="'1.02.2_RM1'!A1" xr:uid="{83B1C0B6-B1B8-4BE5-B425-19F3F7515154}"/>
  </hyperlinks>
  <pageMargins left="0.4" right="0.03" top="0" bottom="0.75" header="0.3" footer="0.3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 tint="0.59999389629810485"/>
    <pageSetUpPr fitToPage="1"/>
  </sheetPr>
  <dimension ref="A1:BL1678"/>
  <sheetViews>
    <sheetView zoomScale="85" zoomScaleNormal="85" workbookViewId="0">
      <selection activeCell="C22" sqref="C22"/>
    </sheetView>
  </sheetViews>
  <sheetFormatPr defaultColWidth="8.85546875" defaultRowHeight="18" x14ac:dyDescent="0.25"/>
  <cols>
    <col min="1" max="1" width="10.85546875" style="1" customWidth="1"/>
    <col min="2" max="2" width="20.85546875" style="1" customWidth="1"/>
    <col min="3" max="3" width="80.85546875" style="1" customWidth="1"/>
    <col min="4" max="4" width="8.85546875" style="1" customWidth="1"/>
    <col min="5" max="5" width="10.85546875" style="1" customWidth="1"/>
    <col min="6" max="6" width="12.85546875" style="1" customWidth="1"/>
    <col min="7" max="7" width="15.85546875" style="1" customWidth="1"/>
    <col min="8" max="8" width="22.85546875" style="1" customWidth="1"/>
    <col min="9" max="9" width="15.85546875" style="1" customWidth="1"/>
    <col min="10" max="10" width="22.85546875" style="1" customWidth="1"/>
    <col min="11" max="11" width="15.85546875" style="1" customWidth="1"/>
    <col min="12" max="13" width="22.85546875" style="1" customWidth="1"/>
    <col min="14" max="14" width="23.42578125" style="1" customWidth="1"/>
    <col min="15" max="64" width="8.85546875" style="2"/>
    <col min="65" max="16384" width="8.85546875" style="1"/>
  </cols>
  <sheetData>
    <row r="1" spans="1:14" s="2" customFormat="1" ht="52.9" customHeight="1" x14ac:dyDescent="0.25">
      <c r="A1" s="33" t="s">
        <v>374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s="2" customFormat="1" ht="26.45" customHeight="1" x14ac:dyDescent="0.25">
      <c r="A2" s="5">
        <v>1.01</v>
      </c>
      <c r="B2" s="5" t="str">
        <f>IF(ICMS!C13="GEO","მოსამზადებელი სამუშაოები","Demolition, site preparation and formation")</f>
        <v>მოსამზადებელი სამუშაოები</v>
      </c>
    </row>
    <row r="3" spans="1:14" ht="25.15" customHeight="1" x14ac:dyDescent="0.25">
      <c r="A3" s="239" t="s">
        <v>0</v>
      </c>
      <c r="B3" s="241" t="str">
        <f>IF(ICMS!C13="GEO","ნახაზის კოდი","Drawing No.")</f>
        <v>ნახაზის კოდი</v>
      </c>
      <c r="C3" s="241" t="str">
        <f>IF(ICMS!C13="GEO","სამუშაოების დასახელება","Work Description")</f>
        <v>სამუშაოების დასახელება</v>
      </c>
      <c r="D3" s="249" t="str">
        <f>IF(ICMS!C13="GEO","განზ. ერთ.","Unit")</f>
        <v>განზ. ერთ.</v>
      </c>
      <c r="E3" s="241" t="str">
        <f>IF(ICMS!C13="GEO","ნორმატიული","Normative")</f>
        <v>ნორმატიული</v>
      </c>
      <c r="F3" s="241"/>
      <c r="G3" s="241" t="str">
        <f>IF(ICMS!C13="GEO","მასალა","Material")</f>
        <v>მასალა</v>
      </c>
      <c r="H3" s="241"/>
      <c r="I3" s="241" t="str">
        <f>IF(ICMS!C13="GEO","ხელფასი","Salary")</f>
        <v>ხელფასი</v>
      </c>
      <c r="J3" s="241"/>
      <c r="K3" s="241" t="str">
        <f>IF(ICMS!C13="GEO","მექანიზმი/ტრანსპორტი","Mechanism/Transportation")</f>
        <v>მექანიზმი/ტრანსპორტი</v>
      </c>
      <c r="L3" s="241"/>
      <c r="M3" s="241" t="str">
        <f>IF(ICMS!C13="GEO","სულ","Total")</f>
        <v>სულ</v>
      </c>
      <c r="N3" s="251" t="str">
        <f>IF(ICMS!C13="GEO","შენიშვნა","Remark")</f>
        <v>შენიშვნა</v>
      </c>
    </row>
    <row r="4" spans="1:14" ht="25.15" customHeight="1" x14ac:dyDescent="0.25">
      <c r="A4" s="240"/>
      <c r="B4" s="242"/>
      <c r="C4" s="242"/>
      <c r="D4" s="250"/>
      <c r="E4" s="250" t="str">
        <f>IF(ICMS!C13="GEO","ერთ.","Unit Rate")</f>
        <v>ერთ.</v>
      </c>
      <c r="F4" s="242" t="str">
        <f>IF(ICMS!C13="GEO","რაოდ","Q-ty")</f>
        <v>რაოდ</v>
      </c>
      <c r="G4" s="3" t="str">
        <f>IF(ICMS!C13="GEO","ერთ.","Unit")</f>
        <v>ერთ.</v>
      </c>
      <c r="H4" s="242" t="str">
        <f>IF(ICMS!C13="GEO","ჯამი","Sum")</f>
        <v>ჯამი</v>
      </c>
      <c r="I4" s="3" t="str">
        <f>IF(ICMS!C13="GEO","ერთ.","Unit")</f>
        <v>ერთ.</v>
      </c>
      <c r="J4" s="242" t="str">
        <f>IF(ICMS!C13="GEO","ჯამი","Sum")</f>
        <v>ჯამი</v>
      </c>
      <c r="K4" s="3" t="str">
        <f>IF(ICMS!C13="GEO","ერთ.","Unit")</f>
        <v>ერთ.</v>
      </c>
      <c r="L4" s="242" t="str">
        <f>IF(ICMS!C13="GEO","ჯამი","Sum")</f>
        <v>ჯამი</v>
      </c>
      <c r="M4" s="242"/>
      <c r="N4" s="252"/>
    </row>
    <row r="5" spans="1:14" ht="24.6" customHeight="1" x14ac:dyDescent="0.25">
      <c r="A5" s="240"/>
      <c r="B5" s="242"/>
      <c r="C5" s="242"/>
      <c r="D5" s="250"/>
      <c r="E5" s="250"/>
      <c r="F5" s="242"/>
      <c r="G5" s="3" t="str">
        <f>IF(ICMS!C13="GEO","ფასი","Price")</f>
        <v>ფასი</v>
      </c>
      <c r="H5" s="242"/>
      <c r="I5" s="3" t="str">
        <f>IF(ICMS!C13="GEO","ფასი","Price")</f>
        <v>ფასი</v>
      </c>
      <c r="J5" s="242"/>
      <c r="K5" s="3" t="str">
        <f>IF(ICMS!C13="GEO","ფასი","Price")</f>
        <v>ფასი</v>
      </c>
      <c r="L5" s="242"/>
      <c r="M5" s="242"/>
      <c r="N5" s="252"/>
    </row>
    <row r="6" spans="1:14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14" s="2" customFormat="1" ht="10.9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35.1" customHeight="1" x14ac:dyDescent="0.25">
      <c r="A8" s="35"/>
      <c r="B8" s="27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</row>
    <row r="9" spans="1:14" s="2" customFormat="1" ht="25.9" customHeight="1" x14ac:dyDescent="0.25">
      <c r="A9" s="70">
        <v>1.1000000000000001</v>
      </c>
      <c r="B9" s="24"/>
      <c r="C9" s="31" t="s">
        <v>281</v>
      </c>
      <c r="D9" s="133" t="s">
        <v>282</v>
      </c>
      <c r="E9" s="133"/>
      <c r="F9" s="134">
        <v>15</v>
      </c>
      <c r="G9" s="135"/>
      <c r="H9" s="136">
        <f>G9*F9</f>
        <v>0</v>
      </c>
      <c r="I9" s="135"/>
      <c r="J9" s="136">
        <f>I9*F9</f>
        <v>0</v>
      </c>
      <c r="K9" s="137"/>
      <c r="L9" s="136">
        <f>K9*F9</f>
        <v>0</v>
      </c>
      <c r="M9" s="136">
        <f>L9+J9+H9</f>
        <v>0</v>
      </c>
      <c r="N9" s="69"/>
    </row>
    <row r="10" spans="1:14" s="2" customFormat="1" ht="25.35" customHeight="1" x14ac:dyDescent="0.25">
      <c r="A10" s="70">
        <v>1.2</v>
      </c>
      <c r="B10" s="24"/>
      <c r="C10" s="31" t="s">
        <v>284</v>
      </c>
      <c r="D10" s="142" t="s">
        <v>283</v>
      </c>
      <c r="E10" s="133"/>
      <c r="F10" s="134">
        <v>60</v>
      </c>
      <c r="G10" s="135"/>
      <c r="H10" s="136">
        <f>G10*F10</f>
        <v>0</v>
      </c>
      <c r="I10" s="135"/>
      <c r="J10" s="136">
        <f>I10*F10</f>
        <v>0</v>
      </c>
      <c r="K10" s="137"/>
      <c r="L10" s="136">
        <f>K10*F10</f>
        <v>0</v>
      </c>
      <c r="M10" s="136">
        <f>L10+J10+H10</f>
        <v>0</v>
      </c>
      <c r="N10" s="69"/>
    </row>
    <row r="11" spans="1:14" s="2" customFormat="1" ht="10.9" customHeight="1" x14ac:dyDescent="0.25">
      <c r="A11" s="6"/>
      <c r="D11" s="6"/>
      <c r="E11" s="6"/>
      <c r="F11" s="6"/>
      <c r="G11" s="113"/>
      <c r="H11" s="113"/>
      <c r="I11" s="113"/>
      <c r="J11" s="113"/>
    </row>
    <row r="12" spans="1:14" ht="25.15" customHeight="1" x14ac:dyDescent="0.25">
      <c r="A12" s="36"/>
      <c r="B12" s="13"/>
      <c r="C12" s="14" t="str">
        <f>IF(ICMS!C13="GEO","ჯამი","Sum")</f>
        <v>ჯამი</v>
      </c>
      <c r="D12" s="15"/>
      <c r="E12" s="15"/>
      <c r="F12" s="15"/>
      <c r="G12" s="114"/>
      <c r="H12" s="114">
        <f>SUM(H8:H11)</f>
        <v>0</v>
      </c>
      <c r="I12" s="114"/>
      <c r="J12" s="114">
        <f>SUM(J8:J11)</f>
        <v>0</v>
      </c>
      <c r="K12" s="114"/>
      <c r="L12" s="114">
        <f>SUM(L8:L11)</f>
        <v>0</v>
      </c>
      <c r="M12" s="114">
        <f>L12+J12+H12</f>
        <v>0</v>
      </c>
      <c r="N12" s="17"/>
    </row>
    <row r="13" spans="1:14" ht="25.15" customHeight="1" x14ac:dyDescent="0.25">
      <c r="A13" s="37"/>
      <c r="B13" s="4"/>
      <c r="C13" s="3" t="str">
        <f>IF(ICMS!C13="GEO","ზედნადები ხარჯები","Overhead Cost")</f>
        <v>ზედნადები ხარჯები</v>
      </c>
      <c r="D13" s="7"/>
      <c r="E13" s="7"/>
      <c r="F13" s="8"/>
      <c r="G13" s="115"/>
      <c r="H13" s="115">
        <f>ROUND(F13*H12,2)</f>
        <v>0</v>
      </c>
      <c r="I13" s="115"/>
      <c r="J13" s="115">
        <f>ROUND(F13*J12,2)</f>
        <v>0</v>
      </c>
      <c r="K13" s="115"/>
      <c r="L13" s="115">
        <f>ROUND(F13*L12,2)</f>
        <v>0</v>
      </c>
      <c r="M13" s="115">
        <f>ROUND(F13*M12,2)</f>
        <v>0</v>
      </c>
      <c r="N13" s="18"/>
    </row>
    <row r="14" spans="1:14" ht="25.15" customHeight="1" x14ac:dyDescent="0.25">
      <c r="A14" s="37"/>
      <c r="B14" s="4"/>
      <c r="C14" s="3" t="str">
        <f>IF(ICMS!C13="GEO","ჯამი","Sum")</f>
        <v>ჯამი</v>
      </c>
      <c r="D14" s="7"/>
      <c r="E14" s="7"/>
      <c r="F14" s="8"/>
      <c r="G14" s="115"/>
      <c r="H14" s="115">
        <f>H13+H12</f>
        <v>0</v>
      </c>
      <c r="I14" s="115"/>
      <c r="J14" s="115">
        <f>J13+J12</f>
        <v>0</v>
      </c>
      <c r="K14" s="115"/>
      <c r="L14" s="115">
        <f>L13+L12</f>
        <v>0</v>
      </c>
      <c r="M14" s="115">
        <f>M13+M12</f>
        <v>0</v>
      </c>
      <c r="N14" s="18"/>
    </row>
    <row r="15" spans="1:14" ht="25.15" customHeight="1" x14ac:dyDescent="0.25">
      <c r="A15" s="37"/>
      <c r="B15" s="4"/>
      <c r="C15" s="3" t="str">
        <f>IF(ICMS!C13="GEO","გეგმიური დაგროვება","Profit")</f>
        <v>გეგმიური დაგროვება</v>
      </c>
      <c r="D15" s="7"/>
      <c r="E15" s="7"/>
      <c r="F15" s="8"/>
      <c r="G15" s="115"/>
      <c r="H15" s="115">
        <f>ROUND(F15*H14,2)</f>
        <v>0</v>
      </c>
      <c r="I15" s="115"/>
      <c r="J15" s="115">
        <f>ROUND(F15*J14,2)</f>
        <v>0</v>
      </c>
      <c r="K15" s="115"/>
      <c r="L15" s="115">
        <f>ROUND(F15*L14,2)</f>
        <v>0</v>
      </c>
      <c r="M15" s="115">
        <f>ROUND(F15*M14,2)</f>
        <v>0</v>
      </c>
      <c r="N15" s="18"/>
    </row>
    <row r="16" spans="1:14" ht="25.15" customHeight="1" x14ac:dyDescent="0.25">
      <c r="A16" s="38"/>
      <c r="B16" s="19"/>
      <c r="C16" s="20" t="str">
        <f>IF(ICMS!C13="GEO","ჯამი","Sum")</f>
        <v>ჯამი</v>
      </c>
      <c r="D16" s="21"/>
      <c r="E16" s="21"/>
      <c r="F16" s="21"/>
      <c r="G16" s="116"/>
      <c r="H16" s="116">
        <f>H15+H14</f>
        <v>0</v>
      </c>
      <c r="I16" s="116"/>
      <c r="J16" s="116">
        <f>J15+J14</f>
        <v>0</v>
      </c>
      <c r="K16" s="116"/>
      <c r="L16" s="116">
        <f>L15+L14</f>
        <v>0</v>
      </c>
      <c r="M16" s="116">
        <f>M15+M14</f>
        <v>0</v>
      </c>
      <c r="N16" s="23"/>
    </row>
    <row r="17" spans="11:12" s="2" customFormat="1" ht="25.15" customHeight="1" x14ac:dyDescent="0.25"/>
    <row r="18" spans="11:12" s="2" customFormat="1" ht="25.15" customHeight="1" x14ac:dyDescent="0.25">
      <c r="K18" s="117"/>
    </row>
    <row r="19" spans="11:12" s="2" customFormat="1" ht="25.15" customHeight="1" x14ac:dyDescent="0.25">
      <c r="K19" s="71"/>
      <c r="L19" s="71"/>
    </row>
    <row r="20" spans="11:12" s="2" customFormat="1" ht="25.15" customHeight="1" x14ac:dyDescent="0.25">
      <c r="K20" s="71"/>
    </row>
    <row r="21" spans="11:12" s="2" customFormat="1" ht="25.15" customHeight="1" x14ac:dyDescent="0.25">
      <c r="K21" s="71"/>
    </row>
    <row r="22" spans="11:12" s="2" customFormat="1" ht="25.15" customHeight="1" x14ac:dyDescent="0.25"/>
    <row r="23" spans="11:12" s="2" customFormat="1" ht="25.15" customHeight="1" x14ac:dyDescent="0.25"/>
    <row r="24" spans="11:12" s="2" customFormat="1" ht="25.15" customHeight="1" x14ac:dyDescent="0.25"/>
    <row r="25" spans="11:12" s="2" customFormat="1" ht="25.15" customHeight="1" x14ac:dyDescent="0.25"/>
    <row r="26" spans="11:12" s="2" customFormat="1" ht="25.15" customHeight="1" x14ac:dyDescent="0.25"/>
    <row r="27" spans="11:12" s="2" customFormat="1" ht="25.15" customHeight="1" x14ac:dyDescent="0.25"/>
    <row r="28" spans="11:12" s="2" customFormat="1" ht="25.15" customHeight="1" x14ac:dyDescent="0.25"/>
    <row r="29" spans="11:12" s="2" customFormat="1" ht="25.15" customHeight="1" x14ac:dyDescent="0.25"/>
    <row r="30" spans="11:12" s="2" customFormat="1" ht="25.15" customHeight="1" x14ac:dyDescent="0.25"/>
    <row r="31" spans="11:12" s="2" customFormat="1" x14ac:dyDescent="0.25"/>
    <row r="32" spans="11:1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</sheetData>
  <mergeCells count="15">
    <mergeCell ref="I3:J3"/>
    <mergeCell ref="K3:L3"/>
    <mergeCell ref="M3:M5"/>
    <mergeCell ref="N3:N5"/>
    <mergeCell ref="E4:E5"/>
    <mergeCell ref="F4:F5"/>
    <mergeCell ref="H4:H5"/>
    <mergeCell ref="J4:J5"/>
    <mergeCell ref="L4:L5"/>
    <mergeCell ref="G3:H3"/>
    <mergeCell ref="A3:A5"/>
    <mergeCell ref="B3:B5"/>
    <mergeCell ref="C3:C5"/>
    <mergeCell ref="D3:D5"/>
    <mergeCell ref="E3:F3"/>
  </mergeCells>
  <pageMargins left="0.4" right="0.03" top="0" bottom="0.75" header="0.3" footer="0.3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13E69-A818-410F-891B-ED7B83BBB90E}">
  <sheetPr codeName="Sheet4">
    <tabColor rgb="FF0070C0"/>
    <pageSetUpPr fitToPage="1"/>
  </sheetPr>
  <dimension ref="A1:BL1716"/>
  <sheetViews>
    <sheetView topLeftCell="A35" zoomScale="70" zoomScaleNormal="70" workbookViewId="0">
      <selection activeCell="K50" sqref="K10:K50"/>
    </sheetView>
  </sheetViews>
  <sheetFormatPr defaultColWidth="8.85546875" defaultRowHeight="18" x14ac:dyDescent="0.25"/>
  <cols>
    <col min="1" max="1" width="10.85546875" style="1" customWidth="1"/>
    <col min="2" max="2" width="20.85546875" style="1" customWidth="1"/>
    <col min="3" max="3" width="93.140625" style="1" customWidth="1"/>
    <col min="4" max="4" width="11.28515625" style="1" customWidth="1"/>
    <col min="5" max="5" width="10.85546875" style="1" customWidth="1"/>
    <col min="6" max="6" width="13.5703125" style="1" customWidth="1"/>
    <col min="7" max="7" width="15.85546875" style="1" customWidth="1"/>
    <col min="8" max="8" width="22.85546875" style="1" customWidth="1"/>
    <col min="9" max="9" width="15.85546875" style="1" customWidth="1"/>
    <col min="10" max="10" width="22.85546875" style="1" customWidth="1"/>
    <col min="11" max="11" width="15.85546875" style="1" customWidth="1"/>
    <col min="12" max="13" width="22.85546875" style="1" customWidth="1"/>
    <col min="14" max="14" width="48.42578125" style="1" customWidth="1"/>
    <col min="15" max="15" width="13.5703125" style="2" customWidth="1"/>
    <col min="16" max="16" width="16.7109375" style="2" customWidth="1"/>
    <col min="17" max="17" width="16.140625" style="2" bestFit="1" customWidth="1"/>
    <col min="18" max="18" width="8.85546875" style="2"/>
    <col min="19" max="19" width="10.85546875" style="2" bestFit="1" customWidth="1"/>
    <col min="20" max="25" width="8.85546875" style="2"/>
    <col min="26" max="26" width="8.85546875" style="120"/>
    <col min="27" max="27" width="12.28515625" style="120" bestFit="1" customWidth="1"/>
    <col min="28" max="28" width="10.42578125" style="120" bestFit="1" customWidth="1"/>
    <col min="29" max="29" width="8.85546875" style="120"/>
    <col min="30" max="64" width="8.85546875" style="2"/>
    <col min="65" max="16384" width="8.85546875" style="1"/>
  </cols>
  <sheetData>
    <row r="1" spans="1:29" s="2" customFormat="1" ht="52.9" customHeight="1" x14ac:dyDescent="0.25">
      <c r="A1" s="169" t="str">
        <f>'1.01_PRE'!A1</f>
        <v>მ2 -ის ახალი ოფისი - "Office N2"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P1" s="2">
        <f>'[1]1.01_PRE'!P1</f>
        <v>3.9758</v>
      </c>
      <c r="Z1" s="120"/>
      <c r="AA1" s="120"/>
      <c r="AB1" s="120"/>
      <c r="AC1" s="120"/>
    </row>
    <row r="2" spans="1:29" s="2" customFormat="1" ht="26.45" customHeight="1" x14ac:dyDescent="0.25">
      <c r="A2" s="5" t="s">
        <v>299</v>
      </c>
      <c r="B2" s="5" t="str">
        <f>IF([2]ICMS!C13="GEO","თეთრი კარკასის სამუშაოები","Shell&amp;Core Works")</f>
        <v>თეთრი კარკასის სამუშაოები</v>
      </c>
      <c r="Z2" s="120"/>
      <c r="AA2" s="120"/>
      <c r="AB2" s="120"/>
      <c r="AC2" s="120"/>
    </row>
    <row r="3" spans="1:29" ht="25.15" customHeight="1" x14ac:dyDescent="0.25">
      <c r="A3" s="239" t="s">
        <v>0</v>
      </c>
      <c r="B3" s="241" t="str">
        <f>IF([2]ICMS!C13="GEO","ნახაზის კოდი","Drawing No.")</f>
        <v>ნახაზის კოდი</v>
      </c>
      <c r="C3" s="241" t="str">
        <f>IF([2]ICMS!C13="GEO","სამუშაოების დასახელება","Work Description")</f>
        <v>სამუშაოების დასახელება</v>
      </c>
      <c r="D3" s="249" t="str">
        <f>IF([2]ICMS!C13="GEO","განზ. ერთ.","Unit")</f>
        <v>განზ. ერთ.</v>
      </c>
      <c r="E3" s="241" t="str">
        <f>IF([2]ICMS!C13="GEO","ნორმატიული","Normative")</f>
        <v>ნორმატიული</v>
      </c>
      <c r="F3" s="241"/>
      <c r="G3" s="253" t="str">
        <f>IF([2]ICMS!C13="GEO","მასალა","Material")</f>
        <v>მასალა</v>
      </c>
      <c r="H3" s="254"/>
      <c r="I3" s="253" t="str">
        <f>IF([2]ICMS!C13="GEO","ხელფასი","Salary")</f>
        <v>ხელფასი</v>
      </c>
      <c r="J3" s="254"/>
      <c r="K3" s="253" t="str">
        <f>IF([2]ICMS!C13="GEO","მექანიზმი/ტრანსპორტი","Mechanism/Transportation")</f>
        <v>მექანიზმი/ტრანსპორტი</v>
      </c>
      <c r="L3" s="254"/>
      <c r="M3" s="246" t="str">
        <f>IF([2]ICMS!C13="GEO","სულ","Total")</f>
        <v>სულ</v>
      </c>
      <c r="N3" s="255" t="str">
        <f>IF([2]ICMS!C13="GEO","შენიშვნა","Remark")</f>
        <v>შენიშვნა</v>
      </c>
    </row>
    <row r="4" spans="1:29" ht="25.15" customHeight="1" x14ac:dyDescent="0.25">
      <c r="A4" s="240"/>
      <c r="B4" s="242"/>
      <c r="C4" s="242"/>
      <c r="D4" s="250"/>
      <c r="E4" s="250" t="str">
        <f>IF([2]ICMS!C13="GEO","ერთ.","Unit Rate")</f>
        <v>ერთ.</v>
      </c>
      <c r="F4" s="242" t="str">
        <f>IF([2]ICMS!C13="GEO","რაოდ","Q-ty")</f>
        <v>რაოდ</v>
      </c>
      <c r="G4" s="158" t="str">
        <f>IF([2]ICMS!C13="GEO","ერთ.","Unit")</f>
        <v>ერთ.</v>
      </c>
      <c r="H4" s="258" t="str">
        <f>IF([2]ICMS!C13="GEO","ჯამი","Sum")</f>
        <v>ჯამი</v>
      </c>
      <c r="I4" s="158" t="str">
        <f>IF([2]ICMS!C13="GEO","ერთ.","Unit")</f>
        <v>ერთ.</v>
      </c>
      <c r="J4" s="258" t="str">
        <f>IF([2]ICMS!C13="GEO","ჯამი","Sum")</f>
        <v>ჯამი</v>
      </c>
      <c r="K4" s="158" t="str">
        <f>IF([3]ICMS!C13="GEO","ერთ.","Unit")</f>
        <v>ერთ.</v>
      </c>
      <c r="L4" s="258" t="str">
        <f>IF([2]ICMS!C13="GEO","ჯამი","Sum")</f>
        <v>ჯამი</v>
      </c>
      <c r="M4" s="247"/>
      <c r="N4" s="256"/>
    </row>
    <row r="5" spans="1:29" ht="24.6" customHeight="1" x14ac:dyDescent="0.25">
      <c r="A5" s="240"/>
      <c r="B5" s="242"/>
      <c r="C5" s="242"/>
      <c r="D5" s="250"/>
      <c r="E5" s="250"/>
      <c r="F5" s="242"/>
      <c r="G5" s="158" t="str">
        <f>IF([2]ICMS!C13="GEO","ფასი","Price")</f>
        <v>ფასი</v>
      </c>
      <c r="H5" s="248"/>
      <c r="I5" s="158" t="str">
        <f>IF([2]ICMS!C13="GEO","ფასი","Price")</f>
        <v>ფასი</v>
      </c>
      <c r="J5" s="248"/>
      <c r="K5" s="158" t="str">
        <f>IF([3]ICMS!C13="GEO","ფასი","Price")</f>
        <v>ფასი</v>
      </c>
      <c r="L5" s="248"/>
      <c r="M5" s="248"/>
      <c r="N5" s="257"/>
    </row>
    <row r="6" spans="1:29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29" s="2" customFormat="1" ht="10.9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  <c r="Z7" s="120"/>
      <c r="AA7" s="120"/>
      <c r="AB7" s="120"/>
      <c r="AC7" s="120"/>
    </row>
    <row r="8" spans="1:29" ht="35.1" customHeight="1" x14ac:dyDescent="0.25">
      <c r="A8" s="107">
        <v>1</v>
      </c>
      <c r="B8" s="27" t="s">
        <v>258</v>
      </c>
      <c r="C8" s="28"/>
      <c r="D8" s="64"/>
      <c r="E8" s="64"/>
      <c r="F8" s="64"/>
      <c r="G8" s="64"/>
      <c r="H8" s="64"/>
      <c r="I8" s="64"/>
      <c r="J8" s="64"/>
      <c r="K8" s="152"/>
      <c r="L8" s="64"/>
      <c r="M8" s="64"/>
      <c r="N8" s="108"/>
    </row>
    <row r="9" spans="1:29" s="2" customFormat="1" ht="35.450000000000003" customHeight="1" x14ac:dyDescent="0.25">
      <c r="A9" s="109">
        <v>1.1000000000000001</v>
      </c>
      <c r="B9" s="65" t="s">
        <v>415</v>
      </c>
      <c r="C9" s="224" t="s">
        <v>382</v>
      </c>
      <c r="D9" s="25" t="s">
        <v>259</v>
      </c>
      <c r="E9" s="25"/>
      <c r="F9" s="25">
        <v>57</v>
      </c>
      <c r="G9" s="111"/>
      <c r="H9" s="110"/>
      <c r="I9" s="111"/>
      <c r="J9" s="110">
        <f>ROUND(F9*I9,2)</f>
        <v>0</v>
      </c>
      <c r="K9" s="111"/>
      <c r="L9" s="110"/>
      <c r="M9" s="110">
        <f t="shared" ref="M9:M10" si="0">H9+J9+L9</f>
        <v>0</v>
      </c>
      <c r="N9" s="69"/>
      <c r="P9" s="71"/>
      <c r="Q9" s="71"/>
      <c r="S9" s="71"/>
      <c r="V9" s="71"/>
      <c r="Z9" s="120"/>
      <c r="AA9" s="121">
        <v>0</v>
      </c>
      <c r="AB9" s="121">
        <v>12.5</v>
      </c>
      <c r="AC9" s="120"/>
    </row>
    <row r="10" spans="1:29" s="2" customFormat="1" ht="24.6" customHeight="1" x14ac:dyDescent="0.25">
      <c r="A10" s="79" t="s">
        <v>252</v>
      </c>
      <c r="B10" s="65"/>
      <c r="C10" s="66" t="s">
        <v>383</v>
      </c>
      <c r="D10" s="26" t="s">
        <v>259</v>
      </c>
      <c r="E10" s="26">
        <v>1.05</v>
      </c>
      <c r="F10" s="58">
        <f>E10*F9</f>
        <v>59.85</v>
      </c>
      <c r="G10" s="111"/>
      <c r="H10" s="110">
        <f>ROUND(F10*G10,2)</f>
        <v>0</v>
      </c>
      <c r="I10" s="111"/>
      <c r="J10" s="110"/>
      <c r="K10" s="111"/>
      <c r="L10" s="110">
        <f>ROUND(F10*K10,2)</f>
        <v>0</v>
      </c>
      <c r="M10" s="110">
        <f t="shared" si="0"/>
        <v>0</v>
      </c>
      <c r="N10" s="73"/>
      <c r="P10" s="71"/>
      <c r="S10" s="71"/>
      <c r="V10" s="71"/>
      <c r="Z10" s="120"/>
      <c r="AA10" s="121">
        <v>110.16949152542372</v>
      </c>
      <c r="AB10" s="121">
        <v>0</v>
      </c>
      <c r="AC10" s="120">
        <v>1.6949152542372883</v>
      </c>
    </row>
    <row r="11" spans="1:29" s="2" customFormat="1" ht="35.450000000000003" customHeight="1" x14ac:dyDescent="0.25">
      <c r="A11" s="109">
        <v>1.2</v>
      </c>
      <c r="B11" s="65" t="s">
        <v>418</v>
      </c>
      <c r="C11" s="72" t="s">
        <v>343</v>
      </c>
      <c r="D11" s="25" t="s">
        <v>259</v>
      </c>
      <c r="E11" s="25"/>
      <c r="F11" s="25">
        <v>162</v>
      </c>
      <c r="G11" s="111"/>
      <c r="H11" s="110"/>
      <c r="I11" s="111"/>
      <c r="J11" s="110">
        <f>ROUND(F11*I11,2)</f>
        <v>0</v>
      </c>
      <c r="K11" s="111"/>
      <c r="L11" s="110"/>
      <c r="M11" s="110">
        <f t="shared" ref="M11:M20" si="1">H11+J11+L11</f>
        <v>0</v>
      </c>
      <c r="N11" s="69"/>
      <c r="P11" s="71"/>
      <c r="Q11" s="71"/>
      <c r="S11" s="71"/>
      <c r="V11" s="71"/>
      <c r="Z11" s="120"/>
      <c r="AA11" s="121">
        <v>0</v>
      </c>
      <c r="AB11" s="121">
        <v>12.5</v>
      </c>
      <c r="AC11" s="120"/>
    </row>
    <row r="12" spans="1:29" s="2" customFormat="1" ht="24.6" customHeight="1" x14ac:dyDescent="0.25">
      <c r="A12" s="79" t="s">
        <v>253</v>
      </c>
      <c r="B12" s="65"/>
      <c r="C12" s="66" t="s">
        <v>416</v>
      </c>
      <c r="D12" s="26" t="s">
        <v>300</v>
      </c>
      <c r="E12" s="26">
        <f>0.05*1.16</f>
        <v>5.7999999999999996E-2</v>
      </c>
      <c r="F12" s="58">
        <f>E12*F11</f>
        <v>9.395999999999999</v>
      </c>
      <c r="G12" s="111"/>
      <c r="H12" s="110">
        <f>ROUND(F12*G12,2)</f>
        <v>0</v>
      </c>
      <c r="I12" s="111"/>
      <c r="J12" s="110"/>
      <c r="K12" s="111"/>
      <c r="L12" s="110">
        <f>ROUND(F12*K12,2)</f>
        <v>0</v>
      </c>
      <c r="M12" s="110">
        <f t="shared" si="1"/>
        <v>0</v>
      </c>
      <c r="N12" s="73"/>
      <c r="P12" s="71"/>
      <c r="S12" s="71"/>
      <c r="V12" s="71"/>
      <c r="Z12" s="120"/>
      <c r="AA12" s="121">
        <v>110.16949152542372</v>
      </c>
      <c r="AB12" s="121">
        <v>0</v>
      </c>
      <c r="AC12" s="120">
        <v>1.6949152542372883</v>
      </c>
    </row>
    <row r="13" spans="1:29" s="2" customFormat="1" ht="24.6" customHeight="1" x14ac:dyDescent="0.25">
      <c r="A13" s="79" t="s">
        <v>296</v>
      </c>
      <c r="B13" s="65"/>
      <c r="C13" s="66" t="s">
        <v>417</v>
      </c>
      <c r="D13" s="26" t="s">
        <v>259</v>
      </c>
      <c r="E13" s="26">
        <v>1.05</v>
      </c>
      <c r="F13" s="58">
        <f>E13*F11</f>
        <v>170.1</v>
      </c>
      <c r="G13" s="111"/>
      <c r="H13" s="110">
        <f>ROUND(F13*G13,2)</f>
        <v>0</v>
      </c>
      <c r="I13" s="111"/>
      <c r="J13" s="110"/>
      <c r="K13" s="111"/>
      <c r="L13" s="110">
        <f>ROUND(F13*K13,2)</f>
        <v>0</v>
      </c>
      <c r="M13" s="110">
        <f t="shared" si="1"/>
        <v>0</v>
      </c>
      <c r="N13" s="73"/>
      <c r="P13" s="71"/>
      <c r="S13" s="71"/>
      <c r="V13" s="71"/>
      <c r="Z13" s="120"/>
      <c r="AA13" s="121">
        <v>0.84745762711864414</v>
      </c>
      <c r="AB13" s="121">
        <v>0</v>
      </c>
      <c r="AC13" s="120"/>
    </row>
    <row r="14" spans="1:29" s="2" customFormat="1" ht="35.450000000000003" customHeight="1" x14ac:dyDescent="0.25">
      <c r="A14" s="109">
        <v>1.3</v>
      </c>
      <c r="B14" s="65" t="s">
        <v>419</v>
      </c>
      <c r="C14" s="72" t="s">
        <v>343</v>
      </c>
      <c r="D14" s="25" t="s">
        <v>259</v>
      </c>
      <c r="E14" s="25"/>
      <c r="F14" s="25">
        <v>12.7</v>
      </c>
      <c r="G14" s="111"/>
      <c r="H14" s="110"/>
      <c r="I14" s="111"/>
      <c r="J14" s="110">
        <f>ROUND(F14*I14,2)</f>
        <v>0</v>
      </c>
      <c r="K14" s="111"/>
      <c r="L14" s="110"/>
      <c r="M14" s="110">
        <f t="shared" ref="M14:M17" si="2">H14+J14+L14</f>
        <v>0</v>
      </c>
      <c r="N14" s="69"/>
      <c r="P14" s="71"/>
      <c r="Q14" s="71"/>
      <c r="S14" s="71"/>
      <c r="V14" s="71"/>
      <c r="Z14" s="120"/>
      <c r="AA14" s="121">
        <v>0</v>
      </c>
      <c r="AB14" s="121">
        <v>12.5</v>
      </c>
      <c r="AC14" s="120"/>
    </row>
    <row r="15" spans="1:29" s="2" customFormat="1" ht="24.6" customHeight="1" x14ac:dyDescent="0.25">
      <c r="A15" s="79" t="s">
        <v>254</v>
      </c>
      <c r="B15" s="65"/>
      <c r="C15" s="66" t="s">
        <v>421</v>
      </c>
      <c r="D15" s="26" t="s">
        <v>300</v>
      </c>
      <c r="E15" s="26">
        <f>0.45*1.16</f>
        <v>0.52200000000000002</v>
      </c>
      <c r="F15" s="58">
        <f>E15*F14</f>
        <v>6.6293999999999995</v>
      </c>
      <c r="G15" s="111"/>
      <c r="H15" s="110">
        <f>ROUND(F15*G15,2)</f>
        <v>0</v>
      </c>
      <c r="I15" s="111"/>
      <c r="J15" s="110"/>
      <c r="K15" s="111"/>
      <c r="L15" s="110">
        <f>ROUND(F15*K15,2)</f>
        <v>0</v>
      </c>
      <c r="M15" s="110">
        <f t="shared" si="2"/>
        <v>0</v>
      </c>
      <c r="N15" s="73"/>
      <c r="P15" s="71"/>
      <c r="S15" s="71"/>
      <c r="V15" s="71"/>
      <c r="Z15" s="120"/>
      <c r="AA15" s="121">
        <v>110.16949152542372</v>
      </c>
      <c r="AB15" s="121">
        <v>0</v>
      </c>
      <c r="AC15" s="120">
        <v>1.6949152542372883</v>
      </c>
    </row>
    <row r="16" spans="1:29" s="2" customFormat="1" ht="23.25" customHeight="1" x14ac:dyDescent="0.25">
      <c r="A16" s="79" t="s">
        <v>376</v>
      </c>
      <c r="B16" s="65"/>
      <c r="C16" s="66" t="s">
        <v>251</v>
      </c>
      <c r="D16" s="26" t="s">
        <v>259</v>
      </c>
      <c r="E16" s="26">
        <v>1.1000000000000001</v>
      </c>
      <c r="F16" s="58">
        <f>E16*F14</f>
        <v>13.97</v>
      </c>
      <c r="G16" s="111"/>
      <c r="H16" s="110">
        <f>ROUND(F16*G16,2)</f>
        <v>0</v>
      </c>
      <c r="I16" s="111"/>
      <c r="J16" s="110"/>
      <c r="K16" s="111"/>
      <c r="L16" s="110">
        <f>ROUND(F16*K16,2)</f>
        <v>0</v>
      </c>
      <c r="M16" s="110">
        <f t="shared" si="2"/>
        <v>0</v>
      </c>
      <c r="N16" s="73"/>
      <c r="P16" s="71"/>
      <c r="S16" s="71"/>
      <c r="V16" s="71"/>
      <c r="Z16" s="120"/>
      <c r="AA16" s="121">
        <v>110.16949152542372</v>
      </c>
      <c r="AB16" s="121">
        <v>0</v>
      </c>
      <c r="AC16" s="120">
        <v>1.6949152542372883</v>
      </c>
    </row>
    <row r="17" spans="1:64" s="2" customFormat="1" ht="24.6" customHeight="1" x14ac:dyDescent="0.25">
      <c r="A17" s="79" t="s">
        <v>377</v>
      </c>
      <c r="B17" s="65"/>
      <c r="C17" s="66" t="s">
        <v>417</v>
      </c>
      <c r="D17" s="26" t="s">
        <v>259</v>
      </c>
      <c r="E17" s="26">
        <v>1.05</v>
      </c>
      <c r="F17" s="58">
        <f>E17*F14</f>
        <v>13.334999999999999</v>
      </c>
      <c r="G17" s="111"/>
      <c r="H17" s="110">
        <f>ROUND(F17*G17,2)</f>
        <v>0</v>
      </c>
      <c r="I17" s="111"/>
      <c r="J17" s="110"/>
      <c r="K17" s="111"/>
      <c r="L17" s="110">
        <f>ROUND(F17*K17,2)</f>
        <v>0</v>
      </c>
      <c r="M17" s="110">
        <f t="shared" si="2"/>
        <v>0</v>
      </c>
      <c r="N17" s="73"/>
      <c r="P17" s="71"/>
      <c r="S17" s="71"/>
      <c r="V17" s="71"/>
      <c r="Z17" s="120"/>
      <c r="AA17" s="121">
        <v>0.84745762711864414</v>
      </c>
      <c r="AB17" s="121">
        <v>0</v>
      </c>
      <c r="AC17" s="120"/>
    </row>
    <row r="18" spans="1:64" s="2" customFormat="1" ht="35.450000000000003" customHeight="1" x14ac:dyDescent="0.25">
      <c r="A18" s="109">
        <v>1.4</v>
      </c>
      <c r="B18" s="65" t="s">
        <v>422</v>
      </c>
      <c r="C18" s="72" t="s">
        <v>420</v>
      </c>
      <c r="D18" s="25" t="s">
        <v>259</v>
      </c>
      <c r="E18" s="25"/>
      <c r="F18" s="25">
        <v>6.5</v>
      </c>
      <c r="G18" s="111"/>
      <c r="H18" s="110"/>
      <c r="I18" s="111"/>
      <c r="J18" s="110">
        <f>ROUND(F18*I18,2)</f>
        <v>0</v>
      </c>
      <c r="K18" s="111"/>
      <c r="L18" s="110"/>
      <c r="M18" s="110">
        <f t="shared" si="1"/>
        <v>0</v>
      </c>
      <c r="N18" s="69"/>
      <c r="P18" s="71"/>
      <c r="Q18" s="71"/>
      <c r="S18" s="71"/>
      <c r="V18" s="71"/>
      <c r="Z18" s="120"/>
      <c r="AA18" s="121">
        <v>0</v>
      </c>
      <c r="AB18" s="121">
        <v>12.5</v>
      </c>
      <c r="AC18" s="120"/>
    </row>
    <row r="19" spans="1:64" s="2" customFormat="1" ht="23.25" customHeight="1" x14ac:dyDescent="0.25">
      <c r="A19" s="79" t="s">
        <v>301</v>
      </c>
      <c r="B19" s="65"/>
      <c r="C19" s="66" t="s">
        <v>416</v>
      </c>
      <c r="D19" s="26" t="s">
        <v>300</v>
      </c>
      <c r="E19" s="26">
        <f>0.05*1.16</f>
        <v>5.7999999999999996E-2</v>
      </c>
      <c r="F19" s="58">
        <f>E19*F18</f>
        <v>0.377</v>
      </c>
      <c r="G19" s="111"/>
      <c r="H19" s="110">
        <f>ROUND(F19*G19,2)</f>
        <v>0</v>
      </c>
      <c r="I19" s="111"/>
      <c r="J19" s="110"/>
      <c r="K19" s="111"/>
      <c r="L19" s="110">
        <f>ROUND(F19*K19,2)</f>
        <v>0</v>
      </c>
      <c r="M19" s="110">
        <f t="shared" si="1"/>
        <v>0</v>
      </c>
      <c r="N19" s="73"/>
      <c r="P19" s="71"/>
      <c r="S19" s="71"/>
      <c r="V19" s="71"/>
      <c r="Z19" s="120"/>
      <c r="AA19" s="121">
        <v>110.16949152542372</v>
      </c>
      <c r="AB19" s="121">
        <v>0</v>
      </c>
      <c r="AC19" s="120">
        <v>1.6949152542372883</v>
      </c>
    </row>
    <row r="20" spans="1:64" s="2" customFormat="1" ht="24.6" customHeight="1" x14ac:dyDescent="0.25">
      <c r="A20" s="79" t="s">
        <v>423</v>
      </c>
      <c r="B20" s="65"/>
      <c r="C20" s="66" t="s">
        <v>417</v>
      </c>
      <c r="D20" s="26" t="s">
        <v>259</v>
      </c>
      <c r="E20" s="26">
        <v>1.05</v>
      </c>
      <c r="F20" s="58">
        <f>E20*F18</f>
        <v>6.8250000000000002</v>
      </c>
      <c r="G20" s="111"/>
      <c r="H20" s="110">
        <f>ROUND(F20*G20,2)</f>
        <v>0</v>
      </c>
      <c r="I20" s="111"/>
      <c r="J20" s="110"/>
      <c r="K20" s="111"/>
      <c r="L20" s="110">
        <f>ROUND(F20*K20,2)</f>
        <v>0</v>
      </c>
      <c r="M20" s="110">
        <f t="shared" si="1"/>
        <v>0</v>
      </c>
      <c r="N20" s="73"/>
      <c r="P20" s="71"/>
      <c r="S20" s="71"/>
      <c r="V20" s="71"/>
      <c r="Z20" s="120"/>
      <c r="AA20" s="121">
        <v>110.16949152542372</v>
      </c>
      <c r="AB20" s="121">
        <v>0</v>
      </c>
      <c r="AC20" s="120">
        <v>1.6949152542372883</v>
      </c>
    </row>
    <row r="21" spans="1:64" s="2" customFormat="1" ht="35.450000000000003" customHeight="1" x14ac:dyDescent="0.25">
      <c r="A21" s="109">
        <v>1.5</v>
      </c>
      <c r="B21" s="65"/>
      <c r="C21" s="72" t="s">
        <v>375</v>
      </c>
      <c r="D21" s="25" t="s">
        <v>259</v>
      </c>
      <c r="E21" s="25"/>
      <c r="F21" s="25">
        <v>120</v>
      </c>
      <c r="G21" s="111"/>
      <c r="H21" s="110"/>
      <c r="I21" s="111"/>
      <c r="J21" s="110">
        <f>ROUND(F21*I21,2)</f>
        <v>0</v>
      </c>
      <c r="K21" s="111"/>
      <c r="L21" s="110"/>
      <c r="M21" s="110">
        <f t="shared" ref="M21:M22" si="3">H21+J21+L21</f>
        <v>0</v>
      </c>
      <c r="N21" s="69"/>
      <c r="P21" s="71"/>
      <c r="Q21" s="71"/>
      <c r="S21" s="71"/>
      <c r="V21" s="71"/>
      <c r="Z21" s="120"/>
      <c r="AA21" s="121">
        <v>0</v>
      </c>
      <c r="AB21" s="121">
        <v>12.5</v>
      </c>
      <c r="AC21" s="120"/>
    </row>
    <row r="22" spans="1:64" s="2" customFormat="1" ht="24.6" customHeight="1" x14ac:dyDescent="0.25">
      <c r="A22" s="79" t="s">
        <v>424</v>
      </c>
      <c r="B22" s="65"/>
      <c r="C22" s="66" t="s">
        <v>378</v>
      </c>
      <c r="D22" s="26" t="s">
        <v>300</v>
      </c>
      <c r="E22" s="26">
        <f>0.17*1.05</f>
        <v>0.17850000000000002</v>
      </c>
      <c r="F22" s="58">
        <f>E22*F21</f>
        <v>21.42</v>
      </c>
      <c r="G22" s="111"/>
      <c r="H22" s="110">
        <f>ROUND(F22*G22,2)</f>
        <v>0</v>
      </c>
      <c r="I22" s="111"/>
      <c r="J22" s="110"/>
      <c r="K22" s="111"/>
      <c r="L22" s="110">
        <f>ROUND(F22*K22,2)</f>
        <v>0</v>
      </c>
      <c r="M22" s="110">
        <f t="shared" si="3"/>
        <v>0</v>
      </c>
      <c r="N22" s="73"/>
      <c r="P22" s="71"/>
      <c r="S22" s="71"/>
      <c r="V22" s="71"/>
      <c r="Z22" s="120"/>
      <c r="AA22" s="121">
        <v>110.16949152542372</v>
      </c>
      <c r="AB22" s="121">
        <v>0</v>
      </c>
      <c r="AC22" s="120">
        <v>1.6949152542372883</v>
      </c>
    </row>
    <row r="23" spans="1:64" s="2" customFormat="1" ht="23.25" customHeight="1" x14ac:dyDescent="0.25">
      <c r="A23" s="79" t="s">
        <v>425</v>
      </c>
      <c r="B23" s="65"/>
      <c r="C23" s="66" t="s">
        <v>379</v>
      </c>
      <c r="D23" s="26" t="s">
        <v>235</v>
      </c>
      <c r="E23" s="26"/>
      <c r="F23" s="58">
        <f>F22*160/1000*1.05</f>
        <v>3.5985600000000004</v>
      </c>
      <c r="G23" s="111"/>
      <c r="H23" s="110">
        <f>ROUND(F23*G23,2)</f>
        <v>0</v>
      </c>
      <c r="I23" s="111"/>
      <c r="J23" s="110"/>
      <c r="K23" s="111"/>
      <c r="L23" s="110">
        <f>ROUND(F23*K23,2)</f>
        <v>0</v>
      </c>
      <c r="M23" s="110">
        <f t="shared" ref="M23" si="4">H23+J23+L23</f>
        <v>0</v>
      </c>
      <c r="N23" s="73"/>
      <c r="P23" s="71"/>
      <c r="S23" s="71"/>
      <c r="V23" s="71"/>
      <c r="Z23" s="120"/>
      <c r="AA23" s="121">
        <v>110.16949152542372</v>
      </c>
      <c r="AB23" s="121">
        <v>0</v>
      </c>
      <c r="AC23" s="120">
        <v>1.6949152542372883</v>
      </c>
    </row>
    <row r="24" spans="1:64" s="2" customFormat="1" ht="23.25" customHeight="1" x14ac:dyDescent="0.25">
      <c r="A24" s="79" t="s">
        <v>426</v>
      </c>
      <c r="B24" s="65"/>
      <c r="C24" s="66" t="s">
        <v>380</v>
      </c>
      <c r="D24" s="26" t="s">
        <v>259</v>
      </c>
      <c r="E24" s="26">
        <v>1</v>
      </c>
      <c r="F24" s="58">
        <f>E24*F21</f>
        <v>120</v>
      </c>
      <c r="G24" s="111"/>
      <c r="H24" s="110">
        <f>ROUND(F24*G24,2)</f>
        <v>0</v>
      </c>
      <c r="I24" s="111"/>
      <c r="J24" s="110"/>
      <c r="K24" s="111"/>
      <c r="L24" s="110">
        <f>ROUND(F24*K24,2)</f>
        <v>0</v>
      </c>
      <c r="M24" s="110">
        <f t="shared" ref="M24" si="5">H24+J24+L24</f>
        <v>0</v>
      </c>
      <c r="N24" s="73"/>
      <c r="P24" s="71"/>
      <c r="S24" s="71"/>
      <c r="V24" s="71"/>
      <c r="Z24" s="120"/>
      <c r="AA24" s="121">
        <v>110.16949152542372</v>
      </c>
      <c r="AB24" s="121">
        <v>0</v>
      </c>
      <c r="AC24" s="120">
        <v>1.6949152542372883</v>
      </c>
    </row>
    <row r="25" spans="1:64" s="2" customFormat="1" ht="23.25" customHeight="1" x14ac:dyDescent="0.25">
      <c r="A25" s="79" t="s">
        <v>427</v>
      </c>
      <c r="B25" s="65"/>
      <c r="C25" s="66" t="s">
        <v>381</v>
      </c>
      <c r="D25" s="26" t="s">
        <v>259</v>
      </c>
      <c r="E25" s="26">
        <v>1</v>
      </c>
      <c r="F25" s="58">
        <f>E25*F21</f>
        <v>120</v>
      </c>
      <c r="G25" s="111"/>
      <c r="H25" s="110">
        <f>ROUND(F25*G25,2)</f>
        <v>0</v>
      </c>
      <c r="I25" s="111"/>
      <c r="J25" s="110"/>
      <c r="K25" s="111"/>
      <c r="L25" s="110">
        <f>ROUND(F25*K25,2)</f>
        <v>0</v>
      </c>
      <c r="M25" s="110">
        <f t="shared" ref="M25" si="6">H25+J25+L25</f>
        <v>0</v>
      </c>
      <c r="N25" s="73"/>
      <c r="P25" s="71"/>
      <c r="S25" s="71"/>
      <c r="V25" s="71"/>
      <c r="Z25" s="120"/>
      <c r="AA25" s="121">
        <v>110.16949152542372</v>
      </c>
      <c r="AB25" s="121">
        <v>0</v>
      </c>
      <c r="AC25" s="120">
        <v>1.6949152542372883</v>
      </c>
    </row>
    <row r="26" spans="1:64" s="2" customFormat="1" ht="34.9" customHeight="1" x14ac:dyDescent="0.25">
      <c r="A26" s="107">
        <v>2</v>
      </c>
      <c r="B26" s="27" t="s">
        <v>260</v>
      </c>
      <c r="C26" s="28"/>
      <c r="D26" s="64"/>
      <c r="E26" s="64"/>
      <c r="F26" s="64"/>
      <c r="G26" s="64"/>
      <c r="H26" s="112"/>
      <c r="I26" s="171"/>
      <c r="J26" s="112"/>
      <c r="K26" s="112"/>
      <c r="L26" s="112"/>
      <c r="M26" s="112"/>
      <c r="N26" s="108"/>
      <c r="P26" s="71"/>
      <c r="S26" s="71"/>
      <c r="V26" s="71"/>
      <c r="Z26" s="120"/>
      <c r="AA26" s="121">
        <v>0</v>
      </c>
      <c r="AB26" s="121">
        <v>0</v>
      </c>
      <c r="AC26" s="120"/>
    </row>
    <row r="27" spans="1:64" ht="24.6" customHeight="1" x14ac:dyDescent="0.25">
      <c r="A27" s="109">
        <v>2.1</v>
      </c>
      <c r="B27" s="65" t="s">
        <v>350</v>
      </c>
      <c r="C27" s="32" t="s">
        <v>459</v>
      </c>
      <c r="D27" s="25" t="s">
        <v>259</v>
      </c>
      <c r="E27" s="25"/>
      <c r="F27" s="25">
        <f>8*3</f>
        <v>24</v>
      </c>
      <c r="G27" s="111"/>
      <c r="H27" s="110"/>
      <c r="I27" s="111"/>
      <c r="J27" s="110">
        <f>ROUND(F27*I27,2)</f>
        <v>0</v>
      </c>
      <c r="K27" s="111"/>
      <c r="L27" s="110"/>
      <c r="M27" s="110">
        <f t="shared" ref="M27:M28" si="7">H27+J27+L27</f>
        <v>0</v>
      </c>
      <c r="N27" s="69"/>
      <c r="P27" s="71"/>
      <c r="S27" s="71"/>
      <c r="V27" s="71"/>
      <c r="AA27" s="121">
        <v>0</v>
      </c>
      <c r="AB27" s="121">
        <v>15</v>
      </c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1:64" ht="21" customHeight="1" x14ac:dyDescent="0.25">
      <c r="A28" s="79" t="s">
        <v>261</v>
      </c>
      <c r="B28" s="65"/>
      <c r="C28" s="74" t="s">
        <v>460</v>
      </c>
      <c r="D28" s="26" t="s">
        <v>259</v>
      </c>
      <c r="E28" s="26">
        <v>1.05</v>
      </c>
      <c r="F28" s="58">
        <f>E28*F27</f>
        <v>25.200000000000003</v>
      </c>
      <c r="G28" s="111"/>
      <c r="H28" s="110">
        <f>ROUND(F28*G28,2)</f>
        <v>0</v>
      </c>
      <c r="I28" s="111"/>
      <c r="J28" s="110"/>
      <c r="K28" s="111"/>
      <c r="L28" s="110">
        <f>ROUND(F28*K28,2)</f>
        <v>0</v>
      </c>
      <c r="M28" s="110">
        <f t="shared" si="7"/>
        <v>0</v>
      </c>
      <c r="N28" s="73"/>
      <c r="P28" s="71"/>
      <c r="S28" s="71"/>
      <c r="V28" s="71"/>
      <c r="AA28" s="121">
        <v>13.559322033898306</v>
      </c>
      <c r="AB28" s="121">
        <v>0</v>
      </c>
      <c r="AC28" s="120">
        <v>3</v>
      </c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1:64" ht="24.6" customHeight="1" x14ac:dyDescent="0.25">
      <c r="A29" s="109">
        <v>2.2000000000000002</v>
      </c>
      <c r="B29" s="65" t="s">
        <v>348</v>
      </c>
      <c r="C29" s="32" t="s">
        <v>311</v>
      </c>
      <c r="D29" s="25" t="s">
        <v>259</v>
      </c>
      <c r="E29" s="25"/>
      <c r="F29" s="25">
        <f>36*3</f>
        <v>108</v>
      </c>
      <c r="G29" s="111"/>
      <c r="H29" s="110"/>
      <c r="I29" s="111"/>
      <c r="J29" s="110">
        <f>ROUND(F29*I29,2)</f>
        <v>0</v>
      </c>
      <c r="K29" s="111"/>
      <c r="L29" s="110"/>
      <c r="M29" s="110">
        <f t="shared" ref="M29:M30" si="8">H29+J29+L29</f>
        <v>0</v>
      </c>
      <c r="N29" s="69"/>
      <c r="P29" s="71"/>
      <c r="S29" s="71"/>
      <c r="V29" s="71"/>
      <c r="AA29" s="121">
        <v>0</v>
      </c>
      <c r="AB29" s="121">
        <v>15</v>
      </c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1:64" ht="39" x14ac:dyDescent="0.25">
      <c r="A30" s="79" t="s">
        <v>264</v>
      </c>
      <c r="B30" s="65"/>
      <c r="C30" s="74" t="s">
        <v>346</v>
      </c>
      <c r="D30" s="26" t="s">
        <v>259</v>
      </c>
      <c r="E30" s="26">
        <v>1.05</v>
      </c>
      <c r="F30" s="58">
        <f>E30*F29</f>
        <v>113.4</v>
      </c>
      <c r="G30" s="111"/>
      <c r="H30" s="110">
        <f>ROUND(F30*G30,2)</f>
        <v>0</v>
      </c>
      <c r="I30" s="111"/>
      <c r="J30" s="110"/>
      <c r="K30" s="111"/>
      <c r="L30" s="110">
        <f>ROUND(F30*K30,2)</f>
        <v>0</v>
      </c>
      <c r="M30" s="110">
        <f t="shared" si="8"/>
        <v>0</v>
      </c>
      <c r="N30" s="73"/>
      <c r="P30" s="71"/>
      <c r="S30" s="71"/>
      <c r="V30" s="71"/>
      <c r="AA30" s="121">
        <v>13.559322033898306</v>
      </c>
      <c r="AB30" s="121">
        <v>0</v>
      </c>
      <c r="AC30" s="120">
        <v>3</v>
      </c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spans="1:64" ht="24" customHeight="1" x14ac:dyDescent="0.25">
      <c r="A31" s="109">
        <v>2.2999999999999998</v>
      </c>
      <c r="B31" s="65" t="s">
        <v>349</v>
      </c>
      <c r="C31" s="32" t="s">
        <v>311</v>
      </c>
      <c r="D31" s="25" t="s">
        <v>259</v>
      </c>
      <c r="E31" s="25"/>
      <c r="F31" s="25">
        <f>13.5*3</f>
        <v>40.5</v>
      </c>
      <c r="G31" s="111"/>
      <c r="H31" s="110"/>
      <c r="I31" s="111"/>
      <c r="J31" s="110">
        <f>ROUND(F31*I31,2)</f>
        <v>0</v>
      </c>
      <c r="K31" s="111"/>
      <c r="L31" s="110"/>
      <c r="M31" s="110">
        <f t="shared" ref="M31:M32" si="9">H31+J31+L31</f>
        <v>0</v>
      </c>
      <c r="N31" s="69"/>
      <c r="P31" s="71"/>
      <c r="S31" s="71"/>
      <c r="V31" s="71"/>
      <c r="AA31" s="121">
        <v>0</v>
      </c>
      <c r="AB31" s="121">
        <v>15</v>
      </c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spans="1:64" ht="39" x14ac:dyDescent="0.25">
      <c r="A32" s="79" t="s">
        <v>265</v>
      </c>
      <c r="B32" s="65"/>
      <c r="C32" s="74" t="s">
        <v>347</v>
      </c>
      <c r="D32" s="26" t="s">
        <v>259</v>
      </c>
      <c r="E32" s="26">
        <v>1.05</v>
      </c>
      <c r="F32" s="58">
        <f>E32*F31</f>
        <v>42.524999999999999</v>
      </c>
      <c r="G32" s="111"/>
      <c r="H32" s="110">
        <f>ROUND(F32*G32,2)</f>
        <v>0</v>
      </c>
      <c r="I32" s="111"/>
      <c r="J32" s="110"/>
      <c r="K32" s="111"/>
      <c r="L32" s="110">
        <f>ROUND(F32*K32,2)</f>
        <v>0</v>
      </c>
      <c r="M32" s="110">
        <f t="shared" si="9"/>
        <v>0</v>
      </c>
      <c r="N32" s="73"/>
      <c r="P32" s="71"/>
      <c r="S32" s="71"/>
      <c r="V32" s="71"/>
      <c r="AA32" s="121">
        <v>13.559322033898306</v>
      </c>
      <c r="AB32" s="121">
        <v>0</v>
      </c>
      <c r="AC32" s="120">
        <v>3</v>
      </c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spans="1:64" ht="24" customHeight="1" x14ac:dyDescent="0.25">
      <c r="A33" s="109">
        <v>2.4</v>
      </c>
      <c r="B33" s="65"/>
      <c r="C33" s="32" t="s">
        <v>351</v>
      </c>
      <c r="D33" s="25" t="s">
        <v>270</v>
      </c>
      <c r="E33" s="25"/>
      <c r="F33" s="25">
        <v>96</v>
      </c>
      <c r="G33" s="111"/>
      <c r="H33" s="110"/>
      <c r="I33" s="111"/>
      <c r="J33" s="110">
        <f>ROUND(F33*I33,2)</f>
        <v>0</v>
      </c>
      <c r="K33" s="111"/>
      <c r="L33" s="110"/>
      <c r="M33" s="110">
        <f t="shared" ref="M33:M34" si="10">H33+J33+L33</f>
        <v>0</v>
      </c>
      <c r="N33" s="69"/>
      <c r="P33" s="71"/>
      <c r="S33" s="71"/>
      <c r="V33" s="71"/>
      <c r="AA33" s="121">
        <v>0</v>
      </c>
      <c r="AB33" s="121">
        <v>15</v>
      </c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spans="1:64" ht="39" x14ac:dyDescent="0.25">
      <c r="A34" s="79" t="s">
        <v>266</v>
      </c>
      <c r="B34" s="65"/>
      <c r="C34" s="74" t="s">
        <v>352</v>
      </c>
      <c r="D34" s="26" t="s">
        <v>270</v>
      </c>
      <c r="E34" s="26">
        <v>1.1000000000000001</v>
      </c>
      <c r="F34" s="58">
        <f>E34*F33</f>
        <v>105.60000000000001</v>
      </c>
      <c r="G34" s="111"/>
      <c r="H34" s="110">
        <f>ROUND(F34*G34,2)</f>
        <v>0</v>
      </c>
      <c r="I34" s="111"/>
      <c r="J34" s="110"/>
      <c r="K34" s="111"/>
      <c r="L34" s="110">
        <f>ROUND(F34*K34,2)</f>
        <v>0</v>
      </c>
      <c r="M34" s="110">
        <f t="shared" si="10"/>
        <v>0</v>
      </c>
      <c r="N34" s="73"/>
      <c r="P34" s="71"/>
      <c r="S34" s="71"/>
      <c r="V34" s="71"/>
      <c r="AA34" s="121">
        <v>13.559322033898306</v>
      </c>
      <c r="AB34" s="121">
        <v>0</v>
      </c>
      <c r="AC34" s="120">
        <v>3</v>
      </c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1:64" ht="24" customHeight="1" x14ac:dyDescent="0.25">
      <c r="A35" s="109">
        <v>2.5</v>
      </c>
      <c r="B35" s="65"/>
      <c r="C35" s="32" t="s">
        <v>344</v>
      </c>
      <c r="D35" s="25" t="s">
        <v>259</v>
      </c>
      <c r="E35" s="25"/>
      <c r="F35" s="25">
        <f>38*3</f>
        <v>114</v>
      </c>
      <c r="G35" s="111"/>
      <c r="H35" s="110"/>
      <c r="I35" s="111"/>
      <c r="J35" s="110">
        <f>ROUND(F35*I35,2)</f>
        <v>0</v>
      </c>
      <c r="K35" s="111"/>
      <c r="L35" s="110"/>
      <c r="M35" s="110">
        <f t="shared" ref="M35:M41" si="11">H35+J35+L35</f>
        <v>0</v>
      </c>
      <c r="N35" s="69"/>
      <c r="P35" s="71"/>
      <c r="S35" s="71"/>
      <c r="V35" s="71"/>
      <c r="AA35" s="121">
        <v>0</v>
      </c>
      <c r="AB35" s="121">
        <v>15</v>
      </c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1:64" ht="21" customHeight="1" x14ac:dyDescent="0.25">
      <c r="A36" s="79" t="s">
        <v>295</v>
      </c>
      <c r="B36" s="65"/>
      <c r="C36" s="74" t="s">
        <v>356</v>
      </c>
      <c r="D36" s="26" t="s">
        <v>259</v>
      </c>
      <c r="E36" s="26">
        <v>1.05</v>
      </c>
      <c r="F36" s="58">
        <f>E36*F35</f>
        <v>119.7</v>
      </c>
      <c r="G36" s="111"/>
      <c r="H36" s="110">
        <f>ROUND(F36*G36,2)</f>
        <v>0</v>
      </c>
      <c r="I36" s="111"/>
      <c r="J36" s="110"/>
      <c r="K36" s="111"/>
      <c r="L36" s="110">
        <f>ROUND(F36*K36,2)</f>
        <v>0</v>
      </c>
      <c r="M36" s="110">
        <f t="shared" si="11"/>
        <v>0</v>
      </c>
      <c r="N36" s="73"/>
      <c r="P36" s="71"/>
      <c r="S36" s="71"/>
      <c r="V36" s="71"/>
      <c r="AA36" s="121">
        <v>13.559322033898306</v>
      </c>
      <c r="AB36" s="121">
        <v>0</v>
      </c>
      <c r="AC36" s="120">
        <v>3</v>
      </c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1:64" ht="24" customHeight="1" x14ac:dyDescent="0.25">
      <c r="A37" s="109">
        <v>2.6</v>
      </c>
      <c r="B37" s="65"/>
      <c r="C37" s="32" t="s">
        <v>465</v>
      </c>
      <c r="D37" s="25" t="s">
        <v>259</v>
      </c>
      <c r="E37" s="25"/>
      <c r="F37" s="25">
        <v>15</v>
      </c>
      <c r="G37" s="111"/>
      <c r="H37" s="110"/>
      <c r="I37" s="111"/>
      <c r="J37" s="110">
        <f>ROUND(F37*I37,2)</f>
        <v>0</v>
      </c>
      <c r="K37" s="111"/>
      <c r="L37" s="110"/>
      <c r="M37" s="110">
        <f t="shared" si="11"/>
        <v>0</v>
      </c>
      <c r="N37" s="69"/>
      <c r="P37" s="71"/>
      <c r="S37" s="71"/>
      <c r="V37" s="71"/>
      <c r="AA37" s="121">
        <v>0</v>
      </c>
      <c r="AB37" s="121">
        <v>15</v>
      </c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1:64" ht="21" customHeight="1" x14ac:dyDescent="0.25">
      <c r="A38" s="79" t="s">
        <v>313</v>
      </c>
      <c r="B38" s="65"/>
      <c r="C38" s="74" t="s">
        <v>466</v>
      </c>
      <c r="D38" s="26" t="s">
        <v>259</v>
      </c>
      <c r="E38" s="26">
        <v>1.05</v>
      </c>
      <c r="F38" s="58">
        <f>E38*F37</f>
        <v>15.75</v>
      </c>
      <c r="G38" s="111"/>
      <c r="H38" s="110">
        <f>ROUND(F38*G38,2)</f>
        <v>0</v>
      </c>
      <c r="I38" s="111"/>
      <c r="J38" s="110"/>
      <c r="K38" s="111"/>
      <c r="L38" s="110">
        <f>ROUND(F38*K38,2)</f>
        <v>0</v>
      </c>
      <c r="M38" s="110">
        <f t="shared" si="11"/>
        <v>0</v>
      </c>
      <c r="N38" s="73"/>
      <c r="P38" s="71"/>
      <c r="S38" s="71"/>
      <c r="V38" s="71"/>
      <c r="AA38" s="121">
        <v>13.559322033898306</v>
      </c>
      <c r="AB38" s="121">
        <v>0</v>
      </c>
      <c r="AC38" s="120">
        <v>3</v>
      </c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1:64" s="2" customFormat="1" ht="26.45" customHeight="1" x14ac:dyDescent="0.25">
      <c r="A39" s="109">
        <v>2.7</v>
      </c>
      <c r="B39" s="65"/>
      <c r="C39" s="32" t="s">
        <v>353</v>
      </c>
      <c r="D39" s="25" t="s">
        <v>259</v>
      </c>
      <c r="E39" s="25"/>
      <c r="F39" s="172">
        <f>63*3</f>
        <v>189</v>
      </c>
      <c r="G39" s="111"/>
      <c r="H39" s="110"/>
      <c r="I39" s="111"/>
      <c r="J39" s="110">
        <f>ROUND(F39*I39,2)</f>
        <v>0</v>
      </c>
      <c r="K39" s="111"/>
      <c r="L39" s="110"/>
      <c r="M39" s="110">
        <f t="shared" si="11"/>
        <v>0</v>
      </c>
      <c r="N39" s="69"/>
      <c r="P39" s="71"/>
      <c r="S39" s="71"/>
      <c r="V39" s="71"/>
      <c r="Z39" s="120"/>
      <c r="AA39" s="121">
        <v>0</v>
      </c>
      <c r="AB39" s="121">
        <v>7.5</v>
      </c>
      <c r="AC39" s="120"/>
    </row>
    <row r="40" spans="1:64" s="2" customFormat="1" ht="24.6" customHeight="1" x14ac:dyDescent="0.25">
      <c r="A40" s="79" t="s">
        <v>314</v>
      </c>
      <c r="B40" s="65"/>
      <c r="C40" s="66" t="s">
        <v>354</v>
      </c>
      <c r="D40" s="26" t="s">
        <v>267</v>
      </c>
      <c r="E40" s="26">
        <v>40</v>
      </c>
      <c r="F40" s="58">
        <f>E40*F39</f>
        <v>7560</v>
      </c>
      <c r="G40" s="111"/>
      <c r="H40" s="110">
        <f>ROUND(F40*G40,2)</f>
        <v>0</v>
      </c>
      <c r="I40" s="111"/>
      <c r="J40" s="110"/>
      <c r="K40" s="111"/>
      <c r="L40" s="110">
        <f>ROUND(F40*K40,2)</f>
        <v>0</v>
      </c>
      <c r="M40" s="110">
        <f t="shared" si="11"/>
        <v>0</v>
      </c>
      <c r="N40" s="73"/>
      <c r="P40" s="71"/>
      <c r="S40" s="71"/>
      <c r="V40" s="71"/>
      <c r="Z40" s="120"/>
      <c r="AA40" s="121">
        <v>1.6949152542372883</v>
      </c>
      <c r="AB40" s="121">
        <v>0</v>
      </c>
      <c r="AC40" s="120">
        <v>0.2</v>
      </c>
    </row>
    <row r="41" spans="1:64" s="2" customFormat="1" ht="24.6" customHeight="1" x14ac:dyDescent="0.25">
      <c r="A41" s="79" t="s">
        <v>469</v>
      </c>
      <c r="B41" s="65"/>
      <c r="C41" s="66" t="s">
        <v>468</v>
      </c>
      <c r="D41" s="26" t="s">
        <v>270</v>
      </c>
      <c r="E41" s="26">
        <v>1.1000000000000001</v>
      </c>
      <c r="F41" s="58">
        <f>46*E41</f>
        <v>50.6</v>
      </c>
      <c r="G41" s="111"/>
      <c r="H41" s="110">
        <f>ROUND(F41*G41,2)</f>
        <v>0</v>
      </c>
      <c r="I41" s="111"/>
      <c r="J41" s="110"/>
      <c r="K41" s="111"/>
      <c r="L41" s="110">
        <f>ROUND(F41*K41,2)</f>
        <v>0</v>
      </c>
      <c r="M41" s="110">
        <f t="shared" si="11"/>
        <v>0</v>
      </c>
      <c r="N41" s="73"/>
      <c r="P41" s="71"/>
      <c r="S41" s="71"/>
      <c r="V41" s="71"/>
      <c r="Z41" s="120"/>
      <c r="AA41" s="121">
        <v>1.6949152542372883</v>
      </c>
      <c r="AB41" s="121">
        <v>0</v>
      </c>
      <c r="AC41" s="120">
        <v>0.2</v>
      </c>
    </row>
    <row r="42" spans="1:64" ht="35.1" customHeight="1" x14ac:dyDescent="0.25">
      <c r="A42" s="107">
        <v>3</v>
      </c>
      <c r="B42" s="27" t="s">
        <v>268</v>
      </c>
      <c r="C42" s="28"/>
      <c r="D42" s="64"/>
      <c r="E42" s="64"/>
      <c r="F42" s="64"/>
      <c r="G42" s="112"/>
      <c r="H42" s="112"/>
      <c r="I42" s="171"/>
      <c r="J42" s="112"/>
      <c r="K42" s="171"/>
      <c r="L42" s="112"/>
      <c r="M42" s="112"/>
      <c r="N42" s="108"/>
      <c r="P42" s="71"/>
      <c r="S42" s="71"/>
      <c r="V42" s="71"/>
      <c r="AA42" s="121">
        <v>0</v>
      </c>
      <c r="AB42" s="121">
        <v>0</v>
      </c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</row>
    <row r="43" spans="1:64" ht="24.6" customHeight="1" x14ac:dyDescent="0.25">
      <c r="A43" s="109">
        <v>3.1</v>
      </c>
      <c r="B43" s="65" t="s">
        <v>462</v>
      </c>
      <c r="C43" s="32" t="s">
        <v>463</v>
      </c>
      <c r="D43" s="25" t="s">
        <v>259</v>
      </c>
      <c r="E43" s="25"/>
      <c r="F43" s="25">
        <v>13.7</v>
      </c>
      <c r="G43" s="111"/>
      <c r="H43" s="110"/>
      <c r="I43" s="111"/>
      <c r="J43" s="110">
        <f>ROUND(F43*I43,2)</f>
        <v>0</v>
      </c>
      <c r="K43" s="111"/>
      <c r="L43" s="110"/>
      <c r="M43" s="110">
        <f t="shared" ref="M43:M44" si="12">H43+J43+L43</f>
        <v>0</v>
      </c>
      <c r="N43" s="69"/>
      <c r="P43" s="71"/>
      <c r="S43" s="71"/>
      <c r="V43" s="71"/>
      <c r="AA43" s="121">
        <v>0</v>
      </c>
      <c r="AB43" s="121">
        <v>15</v>
      </c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spans="1:64" ht="21" customHeight="1" x14ac:dyDescent="0.25">
      <c r="A44" s="79" t="s">
        <v>269</v>
      </c>
      <c r="B44" s="65"/>
      <c r="C44" s="74" t="s">
        <v>302</v>
      </c>
      <c r="D44" s="26" t="s">
        <v>259</v>
      </c>
      <c r="E44" s="26">
        <v>1.05</v>
      </c>
      <c r="F44" s="58">
        <f>E44*F43</f>
        <v>14.385</v>
      </c>
      <c r="G44" s="111"/>
      <c r="H44" s="110">
        <f>ROUND(F44*G44,2)</f>
        <v>0</v>
      </c>
      <c r="I44" s="111"/>
      <c r="J44" s="110"/>
      <c r="K44" s="111"/>
      <c r="L44" s="110">
        <f>ROUND(F44*K44,2)</f>
        <v>0</v>
      </c>
      <c r="M44" s="110">
        <f t="shared" si="12"/>
        <v>0</v>
      </c>
      <c r="N44" s="73"/>
      <c r="P44" s="71"/>
      <c r="S44" s="71"/>
      <c r="V44" s="71"/>
      <c r="AA44" s="121">
        <v>13.559322033898306</v>
      </c>
      <c r="AB44" s="121">
        <v>0</v>
      </c>
      <c r="AC44" s="120">
        <v>3</v>
      </c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1:64" ht="24.6" customHeight="1" x14ac:dyDescent="0.25">
      <c r="A45" s="109">
        <v>3.2</v>
      </c>
      <c r="B45" s="65" t="s">
        <v>315</v>
      </c>
      <c r="C45" s="32" t="s">
        <v>461</v>
      </c>
      <c r="D45" s="25" t="s">
        <v>259</v>
      </c>
      <c r="E45" s="25"/>
      <c r="F45" s="25">
        <v>12.7</v>
      </c>
      <c r="G45" s="111"/>
      <c r="H45" s="110"/>
      <c r="I45" s="111"/>
      <c r="J45" s="110">
        <f>ROUND(F45*I45,2)</f>
        <v>0</v>
      </c>
      <c r="K45" s="111"/>
      <c r="L45" s="110"/>
      <c r="M45" s="110">
        <f t="shared" ref="M45:M46" si="13">H45+J45+L45</f>
        <v>0</v>
      </c>
      <c r="N45" s="69"/>
      <c r="P45" s="71"/>
      <c r="S45" s="71"/>
      <c r="V45" s="71"/>
      <c r="AA45" s="121">
        <v>0</v>
      </c>
      <c r="AB45" s="121">
        <v>15</v>
      </c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1:64" ht="21" customHeight="1" x14ac:dyDescent="0.25">
      <c r="A46" s="79" t="s">
        <v>278</v>
      </c>
      <c r="B46" s="65"/>
      <c r="C46" s="74" t="s">
        <v>302</v>
      </c>
      <c r="D46" s="26" t="s">
        <v>259</v>
      </c>
      <c r="E46" s="26">
        <v>1.05</v>
      </c>
      <c r="F46" s="58">
        <f>E46*F45</f>
        <v>13.334999999999999</v>
      </c>
      <c r="G46" s="111"/>
      <c r="H46" s="110">
        <f>ROUND(F46*G46,2)</f>
        <v>0</v>
      </c>
      <c r="I46" s="111"/>
      <c r="J46" s="110"/>
      <c r="K46" s="111"/>
      <c r="L46" s="110">
        <f>ROUND(F46*K46,2)</f>
        <v>0</v>
      </c>
      <c r="M46" s="110">
        <f t="shared" si="13"/>
        <v>0</v>
      </c>
      <c r="N46" s="73"/>
      <c r="P46" s="71"/>
      <c r="S46" s="71"/>
      <c r="V46" s="71"/>
      <c r="AA46" s="121">
        <v>13.559322033898306</v>
      </c>
      <c r="AB46" s="121">
        <v>0</v>
      </c>
      <c r="AC46" s="120">
        <v>3</v>
      </c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spans="1:64" ht="24" customHeight="1" x14ac:dyDescent="0.25">
      <c r="A47" s="109">
        <v>3.3</v>
      </c>
      <c r="B47" s="65" t="s">
        <v>316</v>
      </c>
      <c r="C47" s="32" t="s">
        <v>310</v>
      </c>
      <c r="D47" s="25" t="s">
        <v>259</v>
      </c>
      <c r="E47" s="25"/>
      <c r="F47" s="25">
        <v>202</v>
      </c>
      <c r="G47" s="111"/>
      <c r="H47" s="110"/>
      <c r="I47" s="111"/>
      <c r="J47" s="110">
        <f>ROUND(F47*I47,2)</f>
        <v>0</v>
      </c>
      <c r="K47" s="111"/>
      <c r="L47" s="110"/>
      <c r="M47" s="110">
        <f t="shared" ref="M47:M48" si="14">H47+J47+L47</f>
        <v>0</v>
      </c>
      <c r="N47" s="69"/>
      <c r="P47" s="71"/>
      <c r="S47" s="71"/>
      <c r="V47" s="71"/>
      <c r="AA47" s="121">
        <v>0</v>
      </c>
      <c r="AB47" s="121">
        <v>15</v>
      </c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spans="1:64" ht="21" customHeight="1" x14ac:dyDescent="0.25">
      <c r="A48" s="79" t="s">
        <v>464</v>
      </c>
      <c r="B48" s="65"/>
      <c r="C48" s="74" t="s">
        <v>345</v>
      </c>
      <c r="D48" s="26" t="s">
        <v>259</v>
      </c>
      <c r="E48" s="26">
        <v>1.05</v>
      </c>
      <c r="F48" s="58">
        <f>E48*F47</f>
        <v>212.10000000000002</v>
      </c>
      <c r="G48" s="111"/>
      <c r="H48" s="110">
        <f>ROUND(F48*G48,2)</f>
        <v>0</v>
      </c>
      <c r="I48" s="111"/>
      <c r="J48" s="110"/>
      <c r="K48" s="111"/>
      <c r="L48" s="110">
        <f>ROUND(F48*K48,2)</f>
        <v>0</v>
      </c>
      <c r="M48" s="110">
        <f t="shared" si="14"/>
        <v>0</v>
      </c>
      <c r="N48" s="73"/>
      <c r="P48" s="71"/>
      <c r="S48" s="71"/>
      <c r="V48" s="71"/>
      <c r="AA48" s="121">
        <v>13.559322033898306</v>
      </c>
      <c r="AB48" s="121">
        <v>0</v>
      </c>
      <c r="AC48" s="120">
        <v>3</v>
      </c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</row>
    <row r="49" spans="1:64" s="2" customFormat="1" ht="10.9" customHeight="1" x14ac:dyDescent="0.25">
      <c r="A49" s="6"/>
      <c r="D49" s="6"/>
      <c r="E49" s="6"/>
      <c r="F49" s="6"/>
      <c r="G49" s="113"/>
      <c r="H49" s="113"/>
      <c r="I49" s="113"/>
      <c r="J49" s="113"/>
      <c r="K49" s="6"/>
      <c r="L49" s="113"/>
      <c r="M49" s="113"/>
      <c r="N49" s="6"/>
      <c r="V49" s="71"/>
      <c r="Z49" s="120"/>
      <c r="AA49" s="120"/>
      <c r="AB49" s="120"/>
      <c r="AC49" s="120"/>
    </row>
    <row r="50" spans="1:64" ht="25.15" customHeight="1" x14ac:dyDescent="0.25">
      <c r="A50" s="36"/>
      <c r="B50" s="13"/>
      <c r="C50" s="157" t="str">
        <f>IF([2]ICMS!C13="GEO","ჯამი","Sum")</f>
        <v>ჯამი</v>
      </c>
      <c r="D50" s="15"/>
      <c r="E50" s="15"/>
      <c r="F50" s="15"/>
      <c r="G50" s="114"/>
      <c r="H50" s="114">
        <f>SUM(H8:H48)</f>
        <v>0</v>
      </c>
      <c r="I50" s="153"/>
      <c r="J50" s="114">
        <f>SUM(J8:J48)</f>
        <v>0</v>
      </c>
      <c r="K50" s="16"/>
      <c r="L50" s="114">
        <f>SUM(L8:L48)</f>
        <v>0</v>
      </c>
      <c r="M50" s="173">
        <f>L50+J50+H50</f>
        <v>0</v>
      </c>
      <c r="N50" s="17"/>
      <c r="V50" s="7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</row>
    <row r="51" spans="1:64" ht="25.15" customHeight="1" x14ac:dyDescent="0.25">
      <c r="A51" s="37"/>
      <c r="B51" s="128"/>
      <c r="C51" s="158" t="str">
        <f>IF([2]ICMS!C13="GEO","ზედნადები ხარჯები","Overhead Cost")</f>
        <v>ზედნადები ხარჯები</v>
      </c>
      <c r="D51" s="7"/>
      <c r="E51" s="7"/>
      <c r="F51" s="8">
        <f>'1.01_PRE'!F13</f>
        <v>0</v>
      </c>
      <c r="G51" s="9"/>
      <c r="H51" s="115">
        <f>ROUND(F51*H50,2)</f>
        <v>0</v>
      </c>
      <c r="I51" s="115"/>
      <c r="J51" s="115">
        <f>ROUND(F51*J50,2)</f>
        <v>0</v>
      </c>
      <c r="K51" s="115"/>
      <c r="L51" s="115">
        <f>ROUND(F51*L50,2)</f>
        <v>0</v>
      </c>
      <c r="M51" s="174">
        <f>ROUND(F51*M50,2)</f>
        <v>0</v>
      </c>
      <c r="N51" s="18"/>
      <c r="V51" s="7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</row>
    <row r="52" spans="1:64" ht="25.15" customHeight="1" x14ac:dyDescent="0.25">
      <c r="A52" s="37"/>
      <c r="B52" s="128"/>
      <c r="C52" s="158" t="str">
        <f>IF([2]ICMS!C13="GEO","ჯამი","Sum")</f>
        <v>ჯამი</v>
      </c>
      <c r="D52" s="7"/>
      <c r="E52" s="7"/>
      <c r="F52" s="8"/>
      <c r="G52" s="9"/>
      <c r="H52" s="115">
        <f>H51+H50</f>
        <v>0</v>
      </c>
      <c r="I52" s="115"/>
      <c r="J52" s="115">
        <f>J51+J50</f>
        <v>0</v>
      </c>
      <c r="K52" s="115"/>
      <c r="L52" s="115">
        <f>L51+L50</f>
        <v>0</v>
      </c>
      <c r="M52" s="174">
        <f>M51+M50</f>
        <v>0</v>
      </c>
      <c r="N52" s="18"/>
      <c r="V52" s="7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</row>
    <row r="53" spans="1:64" ht="25.15" customHeight="1" x14ac:dyDescent="0.25">
      <c r="A53" s="37"/>
      <c r="B53" s="128"/>
      <c r="C53" s="158" t="str">
        <f>IF([2]ICMS!C13="GEO","გეგმიური დაგროვება","Profit")</f>
        <v>გეგმიური დაგროვება</v>
      </c>
      <c r="D53" s="7"/>
      <c r="E53" s="7"/>
      <c r="F53" s="8">
        <f>'1.01_PRE'!F15</f>
        <v>0</v>
      </c>
      <c r="G53" s="9"/>
      <c r="H53" s="115">
        <f>ROUND(F53*H52,2)</f>
        <v>0</v>
      </c>
      <c r="I53" s="115"/>
      <c r="J53" s="115">
        <f>ROUND(F53*J52,2)</f>
        <v>0</v>
      </c>
      <c r="K53" s="115"/>
      <c r="L53" s="115">
        <f>ROUND(F53*L52,2)</f>
        <v>0</v>
      </c>
      <c r="M53" s="174">
        <f>ROUND(F53*M52,2)</f>
        <v>0</v>
      </c>
      <c r="N53" s="18"/>
      <c r="V53" s="7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</row>
    <row r="54" spans="1:64" ht="25.15" customHeight="1" x14ac:dyDescent="0.25">
      <c r="A54" s="38"/>
      <c r="B54" s="19"/>
      <c r="C54" s="20" t="str">
        <f>IF([2]ICMS!C13="GEO","ჯამი","Sum")</f>
        <v>ჯამი</v>
      </c>
      <c r="D54" s="21"/>
      <c r="E54" s="21"/>
      <c r="F54" s="21"/>
      <c r="G54" s="22"/>
      <c r="H54" s="116">
        <f>H53+H52</f>
        <v>0</v>
      </c>
      <c r="I54" s="116"/>
      <c r="J54" s="116">
        <f>J53+J52</f>
        <v>0</v>
      </c>
      <c r="K54" s="116"/>
      <c r="L54" s="116">
        <f>L53+L52</f>
        <v>0</v>
      </c>
      <c r="M54" s="175">
        <f>M53+M52</f>
        <v>0</v>
      </c>
      <c r="N54" s="23"/>
      <c r="V54" s="7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</row>
    <row r="55" spans="1:64" s="2" customFormat="1" ht="25.15" customHeight="1" x14ac:dyDescent="0.25">
      <c r="V55" s="71"/>
      <c r="Z55" s="120"/>
      <c r="AA55" s="120"/>
      <c r="AB55" s="120"/>
      <c r="AC55" s="120"/>
    </row>
    <row r="56" spans="1:64" s="2" customFormat="1" ht="25.15" customHeight="1" x14ac:dyDescent="0.25">
      <c r="J56" s="117"/>
      <c r="V56" s="71"/>
      <c r="Z56" s="120"/>
      <c r="AA56" s="120"/>
      <c r="AB56" s="120"/>
      <c r="AC56" s="120"/>
    </row>
    <row r="57" spans="1:64" s="2" customFormat="1" ht="25.15" customHeight="1" x14ac:dyDescent="0.25">
      <c r="H57" s="117"/>
      <c r="L57" s="117"/>
      <c r="V57" s="71"/>
      <c r="Z57" s="120"/>
      <c r="AA57" s="120"/>
      <c r="AB57" s="120"/>
      <c r="AC57" s="120"/>
    </row>
    <row r="58" spans="1:64" s="2" customFormat="1" ht="25.15" customHeight="1" x14ac:dyDescent="0.25">
      <c r="H58" s="117"/>
      <c r="J58" s="117"/>
      <c r="V58" s="71"/>
      <c r="Z58" s="120"/>
      <c r="AA58" s="120"/>
      <c r="AB58" s="120"/>
      <c r="AC58" s="120"/>
    </row>
    <row r="59" spans="1:64" s="2" customFormat="1" ht="25.15" customHeight="1" x14ac:dyDescent="0.25">
      <c r="V59" s="71"/>
      <c r="Z59" s="120"/>
      <c r="AA59" s="120"/>
      <c r="AB59" s="120"/>
      <c r="AC59" s="120"/>
    </row>
    <row r="60" spans="1:64" s="2" customFormat="1" ht="25.15" customHeight="1" x14ac:dyDescent="0.25">
      <c r="V60" s="71"/>
      <c r="Z60" s="120"/>
      <c r="AA60" s="120"/>
      <c r="AB60" s="120"/>
      <c r="AC60" s="120"/>
    </row>
    <row r="61" spans="1:64" s="2" customFormat="1" ht="25.15" customHeight="1" x14ac:dyDescent="0.25">
      <c r="Z61" s="120"/>
      <c r="AA61" s="120"/>
      <c r="AB61" s="120"/>
      <c r="AC61" s="120"/>
    </row>
    <row r="62" spans="1:64" s="2" customFormat="1" ht="25.15" customHeight="1" x14ac:dyDescent="0.25">
      <c r="Z62" s="120"/>
      <c r="AA62" s="120"/>
      <c r="AB62" s="120"/>
      <c r="AC62" s="120"/>
    </row>
    <row r="63" spans="1:64" s="2" customFormat="1" ht="25.15" customHeight="1" x14ac:dyDescent="0.25">
      <c r="Z63" s="120"/>
      <c r="AA63" s="120"/>
      <c r="AB63" s="120"/>
      <c r="AC63" s="120"/>
    </row>
    <row r="64" spans="1:64" s="2" customFormat="1" ht="25.15" customHeight="1" x14ac:dyDescent="0.25">
      <c r="Z64" s="120"/>
      <c r="AA64" s="120"/>
      <c r="AB64" s="120"/>
      <c r="AC64" s="120"/>
    </row>
    <row r="65" spans="26:29" s="2" customFormat="1" ht="25.15" customHeight="1" x14ac:dyDescent="0.25">
      <c r="Z65" s="120"/>
      <c r="AA65" s="120"/>
      <c r="AB65" s="120"/>
      <c r="AC65" s="120"/>
    </row>
    <row r="66" spans="26:29" s="2" customFormat="1" ht="25.15" customHeight="1" x14ac:dyDescent="0.25">
      <c r="Z66" s="120"/>
      <c r="AA66" s="120"/>
      <c r="AB66" s="120"/>
      <c r="AC66" s="120"/>
    </row>
    <row r="67" spans="26:29" s="2" customFormat="1" ht="25.15" customHeight="1" x14ac:dyDescent="0.25">
      <c r="Z67" s="120"/>
      <c r="AA67" s="120"/>
      <c r="AB67" s="120"/>
      <c r="AC67" s="120"/>
    </row>
    <row r="68" spans="26:29" s="2" customFormat="1" ht="25.15" customHeight="1" x14ac:dyDescent="0.25">
      <c r="Z68" s="120"/>
      <c r="AA68" s="120"/>
      <c r="AB68" s="120"/>
      <c r="AC68" s="120"/>
    </row>
    <row r="69" spans="26:29" s="2" customFormat="1" x14ac:dyDescent="0.25">
      <c r="Z69" s="120"/>
      <c r="AA69" s="120"/>
      <c r="AB69" s="120"/>
      <c r="AC69" s="120"/>
    </row>
    <row r="70" spans="26:29" s="2" customFormat="1" x14ac:dyDescent="0.25">
      <c r="Z70" s="120"/>
      <c r="AA70" s="120"/>
      <c r="AB70" s="120"/>
      <c r="AC70" s="120"/>
    </row>
    <row r="71" spans="26:29" s="2" customFormat="1" x14ac:dyDescent="0.25">
      <c r="Z71" s="120"/>
      <c r="AA71" s="120"/>
      <c r="AB71" s="120"/>
      <c r="AC71" s="120"/>
    </row>
    <row r="72" spans="26:29" s="2" customFormat="1" x14ac:dyDescent="0.25">
      <c r="Z72" s="120"/>
      <c r="AA72" s="120"/>
      <c r="AB72" s="120"/>
      <c r="AC72" s="120"/>
    </row>
    <row r="73" spans="26:29" s="2" customFormat="1" x14ac:dyDescent="0.25">
      <c r="Z73" s="120"/>
      <c r="AA73" s="120"/>
      <c r="AB73" s="120"/>
      <c r="AC73" s="120"/>
    </row>
    <row r="74" spans="26:29" s="2" customFormat="1" x14ac:dyDescent="0.25">
      <c r="Z74" s="120"/>
      <c r="AA74" s="120"/>
      <c r="AB74" s="120"/>
      <c r="AC74" s="120"/>
    </row>
    <row r="75" spans="26:29" s="2" customFormat="1" x14ac:dyDescent="0.25">
      <c r="Z75" s="120"/>
      <c r="AA75" s="120"/>
      <c r="AB75" s="120"/>
      <c r="AC75" s="120"/>
    </row>
    <row r="76" spans="26:29" s="2" customFormat="1" x14ac:dyDescent="0.25">
      <c r="Z76" s="120"/>
      <c r="AA76" s="120"/>
      <c r="AB76" s="120"/>
      <c r="AC76" s="120"/>
    </row>
    <row r="77" spans="26:29" s="2" customFormat="1" x14ac:dyDescent="0.25">
      <c r="Z77" s="120"/>
      <c r="AA77" s="120"/>
      <c r="AB77" s="120"/>
      <c r="AC77" s="120"/>
    </row>
    <row r="78" spans="26:29" s="2" customFormat="1" x14ac:dyDescent="0.25">
      <c r="Z78" s="120"/>
      <c r="AA78" s="120"/>
      <c r="AB78" s="120"/>
      <c r="AC78" s="120"/>
    </row>
    <row r="79" spans="26:29" s="2" customFormat="1" x14ac:dyDescent="0.25">
      <c r="Z79" s="120"/>
      <c r="AA79" s="120"/>
      <c r="AB79" s="120"/>
      <c r="AC79" s="120"/>
    </row>
    <row r="80" spans="26:29" s="2" customFormat="1" x14ac:dyDescent="0.25">
      <c r="Z80" s="120"/>
      <c r="AA80" s="120"/>
      <c r="AB80" s="120"/>
      <c r="AC80" s="120"/>
    </row>
    <row r="81" spans="26:29" s="2" customFormat="1" x14ac:dyDescent="0.25">
      <c r="Z81" s="120"/>
      <c r="AA81" s="120"/>
      <c r="AB81" s="120"/>
      <c r="AC81" s="120"/>
    </row>
    <row r="82" spans="26:29" s="2" customFormat="1" x14ac:dyDescent="0.25">
      <c r="Z82" s="120"/>
      <c r="AA82" s="120"/>
      <c r="AB82" s="120"/>
      <c r="AC82" s="120"/>
    </row>
    <row r="83" spans="26:29" s="2" customFormat="1" x14ac:dyDescent="0.25">
      <c r="Z83" s="120"/>
      <c r="AA83" s="120"/>
      <c r="AB83" s="120"/>
      <c r="AC83" s="120"/>
    </row>
    <row r="84" spans="26:29" s="2" customFormat="1" x14ac:dyDescent="0.25">
      <c r="Z84" s="120"/>
      <c r="AA84" s="120"/>
      <c r="AB84" s="120"/>
      <c r="AC84" s="120"/>
    </row>
    <row r="85" spans="26:29" s="2" customFormat="1" x14ac:dyDescent="0.25">
      <c r="Z85" s="120"/>
      <c r="AA85" s="120"/>
      <c r="AB85" s="120"/>
      <c r="AC85" s="120"/>
    </row>
    <row r="86" spans="26:29" s="2" customFormat="1" x14ac:dyDescent="0.25">
      <c r="Z86" s="120"/>
      <c r="AA86" s="120"/>
      <c r="AB86" s="120"/>
      <c r="AC86" s="120"/>
    </row>
    <row r="87" spans="26:29" s="2" customFormat="1" x14ac:dyDescent="0.25">
      <c r="Z87" s="120"/>
      <c r="AA87" s="120"/>
      <c r="AB87" s="120"/>
      <c r="AC87" s="120"/>
    </row>
    <row r="88" spans="26:29" s="2" customFormat="1" x14ac:dyDescent="0.25">
      <c r="Z88" s="120"/>
      <c r="AA88" s="120"/>
      <c r="AB88" s="120"/>
      <c r="AC88" s="120"/>
    </row>
    <row r="89" spans="26:29" s="2" customFormat="1" x14ac:dyDescent="0.25">
      <c r="Z89" s="120"/>
      <c r="AA89" s="120"/>
      <c r="AB89" s="120"/>
      <c r="AC89" s="120"/>
    </row>
    <row r="90" spans="26:29" s="2" customFormat="1" x14ac:dyDescent="0.25">
      <c r="Z90" s="120"/>
      <c r="AA90" s="120"/>
      <c r="AB90" s="120"/>
      <c r="AC90" s="120"/>
    </row>
    <row r="91" spans="26:29" s="2" customFormat="1" x14ac:dyDescent="0.25">
      <c r="Z91" s="120"/>
      <c r="AA91" s="120"/>
      <c r="AB91" s="120"/>
      <c r="AC91" s="120"/>
    </row>
    <row r="92" spans="26:29" s="2" customFormat="1" x14ac:dyDescent="0.25">
      <c r="Z92" s="120"/>
      <c r="AA92" s="120"/>
      <c r="AB92" s="120"/>
      <c r="AC92" s="120"/>
    </row>
    <row r="93" spans="26:29" s="2" customFormat="1" x14ac:dyDescent="0.25">
      <c r="Z93" s="120"/>
      <c r="AA93" s="120"/>
      <c r="AB93" s="120"/>
      <c r="AC93" s="120"/>
    </row>
    <row r="94" spans="26:29" s="2" customFormat="1" x14ac:dyDescent="0.25">
      <c r="Z94" s="120"/>
      <c r="AA94" s="120"/>
      <c r="AB94" s="120"/>
      <c r="AC94" s="120"/>
    </row>
    <row r="95" spans="26:29" s="2" customFormat="1" x14ac:dyDescent="0.25">
      <c r="Z95" s="120"/>
      <c r="AA95" s="120"/>
      <c r="AB95" s="120"/>
      <c r="AC95" s="120"/>
    </row>
    <row r="96" spans="26:29" s="2" customFormat="1" x14ac:dyDescent="0.25">
      <c r="Z96" s="120"/>
      <c r="AA96" s="120"/>
      <c r="AB96" s="120"/>
      <c r="AC96" s="120"/>
    </row>
    <row r="97" spans="26:29" s="2" customFormat="1" x14ac:dyDescent="0.25">
      <c r="Z97" s="120"/>
      <c r="AA97" s="120"/>
      <c r="AB97" s="120"/>
      <c r="AC97" s="120"/>
    </row>
    <row r="98" spans="26:29" s="2" customFormat="1" x14ac:dyDescent="0.25">
      <c r="Z98" s="120"/>
      <c r="AA98" s="120"/>
      <c r="AB98" s="120"/>
      <c r="AC98" s="120"/>
    </row>
    <row r="99" spans="26:29" s="2" customFormat="1" x14ac:dyDescent="0.25">
      <c r="Z99" s="120"/>
      <c r="AA99" s="120"/>
      <c r="AB99" s="120"/>
      <c r="AC99" s="120"/>
    </row>
    <row r="100" spans="26:29" s="2" customFormat="1" x14ac:dyDescent="0.25">
      <c r="Z100" s="120"/>
      <c r="AA100" s="120"/>
      <c r="AB100" s="120"/>
      <c r="AC100" s="120"/>
    </row>
    <row r="101" spans="26:29" s="2" customFormat="1" x14ac:dyDescent="0.25">
      <c r="Z101" s="120"/>
      <c r="AA101" s="120"/>
      <c r="AB101" s="120"/>
      <c r="AC101" s="120"/>
    </row>
    <row r="102" spans="26:29" s="2" customFormat="1" x14ac:dyDescent="0.25">
      <c r="Z102" s="120"/>
      <c r="AA102" s="120"/>
      <c r="AB102" s="120"/>
      <c r="AC102" s="120"/>
    </row>
    <row r="103" spans="26:29" s="2" customFormat="1" x14ac:dyDescent="0.25">
      <c r="Z103" s="120"/>
      <c r="AA103" s="120"/>
      <c r="AB103" s="120"/>
      <c r="AC103" s="120"/>
    </row>
    <row r="104" spans="26:29" s="2" customFormat="1" x14ac:dyDescent="0.25">
      <c r="Z104" s="120"/>
      <c r="AA104" s="120"/>
      <c r="AB104" s="120"/>
      <c r="AC104" s="120"/>
    </row>
    <row r="105" spans="26:29" s="2" customFormat="1" x14ac:dyDescent="0.25">
      <c r="Z105" s="120"/>
      <c r="AA105" s="120"/>
      <c r="AB105" s="120"/>
      <c r="AC105" s="120"/>
    </row>
    <row r="106" spans="26:29" s="2" customFormat="1" x14ac:dyDescent="0.25">
      <c r="Z106" s="120"/>
      <c r="AA106" s="120"/>
      <c r="AB106" s="120"/>
      <c r="AC106" s="120"/>
    </row>
    <row r="107" spans="26:29" s="2" customFormat="1" x14ac:dyDescent="0.25">
      <c r="Z107" s="120"/>
      <c r="AA107" s="120"/>
      <c r="AB107" s="120"/>
      <c r="AC107" s="120"/>
    </row>
    <row r="108" spans="26:29" s="2" customFormat="1" x14ac:dyDescent="0.25">
      <c r="Z108" s="120"/>
      <c r="AA108" s="120"/>
      <c r="AB108" s="120"/>
      <c r="AC108" s="120"/>
    </row>
    <row r="109" spans="26:29" s="2" customFormat="1" x14ac:dyDescent="0.25">
      <c r="Z109" s="120"/>
      <c r="AA109" s="120"/>
      <c r="AB109" s="120"/>
      <c r="AC109" s="120"/>
    </row>
    <row r="110" spans="26:29" s="2" customFormat="1" x14ac:dyDescent="0.25">
      <c r="Z110" s="120"/>
      <c r="AA110" s="120"/>
      <c r="AB110" s="120"/>
      <c r="AC110" s="120"/>
    </row>
    <row r="111" spans="26:29" s="2" customFormat="1" x14ac:dyDescent="0.25">
      <c r="Z111" s="120"/>
      <c r="AA111" s="120"/>
      <c r="AB111" s="120"/>
      <c r="AC111" s="120"/>
    </row>
    <row r="112" spans="26:29" s="2" customFormat="1" x14ac:dyDescent="0.25">
      <c r="Z112" s="120"/>
      <c r="AA112" s="120"/>
      <c r="AB112" s="120"/>
      <c r="AC112" s="120"/>
    </row>
    <row r="113" spans="26:29" s="2" customFormat="1" x14ac:dyDescent="0.25">
      <c r="Z113" s="120"/>
      <c r="AA113" s="120"/>
      <c r="AB113" s="120"/>
      <c r="AC113" s="120"/>
    </row>
    <row r="114" spans="26:29" s="2" customFormat="1" x14ac:dyDescent="0.25">
      <c r="Z114" s="120"/>
      <c r="AA114" s="120"/>
      <c r="AB114" s="120"/>
      <c r="AC114" s="120"/>
    </row>
    <row r="115" spans="26:29" s="2" customFormat="1" x14ac:dyDescent="0.25">
      <c r="Z115" s="120"/>
      <c r="AA115" s="120"/>
      <c r="AB115" s="120"/>
      <c r="AC115" s="120"/>
    </row>
    <row r="116" spans="26:29" s="2" customFormat="1" x14ac:dyDescent="0.25">
      <c r="Z116" s="120"/>
      <c r="AA116" s="120"/>
      <c r="AB116" s="120"/>
      <c r="AC116" s="120"/>
    </row>
    <row r="117" spans="26:29" s="2" customFormat="1" x14ac:dyDescent="0.25">
      <c r="Z117" s="120"/>
      <c r="AA117" s="120"/>
      <c r="AB117" s="120"/>
      <c r="AC117" s="120"/>
    </row>
    <row r="118" spans="26:29" s="2" customFormat="1" x14ac:dyDescent="0.25">
      <c r="Z118" s="120"/>
      <c r="AA118" s="120"/>
      <c r="AB118" s="120"/>
      <c r="AC118" s="120"/>
    </row>
    <row r="119" spans="26:29" s="2" customFormat="1" x14ac:dyDescent="0.25">
      <c r="Z119" s="120"/>
      <c r="AA119" s="120"/>
      <c r="AB119" s="120"/>
      <c r="AC119" s="120"/>
    </row>
    <row r="120" spans="26:29" s="2" customFormat="1" x14ac:dyDescent="0.25">
      <c r="Z120" s="120"/>
      <c r="AA120" s="120"/>
      <c r="AB120" s="120"/>
      <c r="AC120" s="120"/>
    </row>
    <row r="121" spans="26:29" s="2" customFormat="1" x14ac:dyDescent="0.25">
      <c r="Z121" s="120"/>
      <c r="AA121" s="120"/>
      <c r="AB121" s="120"/>
      <c r="AC121" s="120"/>
    </row>
    <row r="122" spans="26:29" s="2" customFormat="1" x14ac:dyDescent="0.25">
      <c r="Z122" s="120"/>
      <c r="AA122" s="120"/>
      <c r="AB122" s="120"/>
      <c r="AC122" s="120"/>
    </row>
    <row r="123" spans="26:29" s="2" customFormat="1" x14ac:dyDescent="0.25">
      <c r="Z123" s="120"/>
      <c r="AA123" s="120"/>
      <c r="AB123" s="120"/>
      <c r="AC123" s="120"/>
    </row>
    <row r="124" spans="26:29" s="2" customFormat="1" x14ac:dyDescent="0.25">
      <c r="Z124" s="120"/>
      <c r="AA124" s="120"/>
      <c r="AB124" s="120"/>
      <c r="AC124" s="120"/>
    </row>
    <row r="125" spans="26:29" s="2" customFormat="1" x14ac:dyDescent="0.25">
      <c r="Z125" s="120"/>
      <c r="AA125" s="120"/>
      <c r="AB125" s="120"/>
      <c r="AC125" s="120"/>
    </row>
    <row r="126" spans="26:29" s="2" customFormat="1" x14ac:dyDescent="0.25">
      <c r="Z126" s="120"/>
      <c r="AA126" s="120"/>
      <c r="AB126" s="120"/>
      <c r="AC126" s="120"/>
    </row>
    <row r="127" spans="26:29" s="2" customFormat="1" x14ac:dyDescent="0.25">
      <c r="Z127" s="120"/>
      <c r="AA127" s="120"/>
      <c r="AB127" s="120"/>
      <c r="AC127" s="120"/>
    </row>
    <row r="128" spans="26:29" s="2" customFormat="1" x14ac:dyDescent="0.25">
      <c r="Z128" s="120"/>
      <c r="AA128" s="120"/>
      <c r="AB128" s="120"/>
      <c r="AC128" s="120"/>
    </row>
    <row r="129" spans="26:29" s="2" customFormat="1" x14ac:dyDescent="0.25">
      <c r="Z129" s="120"/>
      <c r="AA129" s="120"/>
      <c r="AB129" s="120"/>
      <c r="AC129" s="120"/>
    </row>
    <row r="130" spans="26:29" s="2" customFormat="1" x14ac:dyDescent="0.25">
      <c r="Z130" s="120"/>
      <c r="AA130" s="120"/>
      <c r="AB130" s="120"/>
      <c r="AC130" s="120"/>
    </row>
    <row r="131" spans="26:29" s="2" customFormat="1" x14ac:dyDescent="0.25">
      <c r="Z131" s="120"/>
      <c r="AA131" s="120"/>
      <c r="AB131" s="120"/>
      <c r="AC131" s="120"/>
    </row>
    <row r="132" spans="26:29" s="2" customFormat="1" x14ac:dyDescent="0.25">
      <c r="Z132" s="120"/>
      <c r="AA132" s="120"/>
      <c r="AB132" s="120"/>
      <c r="AC132" s="120"/>
    </row>
    <row r="133" spans="26:29" s="2" customFormat="1" x14ac:dyDescent="0.25">
      <c r="Z133" s="120"/>
      <c r="AA133" s="120"/>
      <c r="AB133" s="120"/>
      <c r="AC133" s="120"/>
    </row>
    <row r="134" spans="26:29" s="2" customFormat="1" x14ac:dyDescent="0.25">
      <c r="Z134" s="120"/>
      <c r="AA134" s="120"/>
      <c r="AB134" s="120"/>
      <c r="AC134" s="120"/>
    </row>
    <row r="135" spans="26:29" s="2" customFormat="1" x14ac:dyDescent="0.25">
      <c r="Z135" s="120"/>
      <c r="AA135" s="120"/>
      <c r="AB135" s="120"/>
      <c r="AC135" s="120"/>
    </row>
    <row r="136" spans="26:29" s="2" customFormat="1" x14ac:dyDescent="0.25">
      <c r="Z136" s="120"/>
      <c r="AA136" s="120"/>
      <c r="AB136" s="120"/>
      <c r="AC136" s="120"/>
    </row>
    <row r="137" spans="26:29" s="2" customFormat="1" x14ac:dyDescent="0.25">
      <c r="Z137" s="120"/>
      <c r="AA137" s="120"/>
      <c r="AB137" s="120"/>
      <c r="AC137" s="120"/>
    </row>
    <row r="138" spans="26:29" s="2" customFormat="1" x14ac:dyDescent="0.25">
      <c r="Z138" s="120"/>
      <c r="AA138" s="120"/>
      <c r="AB138" s="120"/>
      <c r="AC138" s="120"/>
    </row>
    <row r="139" spans="26:29" s="2" customFormat="1" x14ac:dyDescent="0.25">
      <c r="Z139" s="120"/>
      <c r="AA139" s="120"/>
      <c r="AB139" s="120"/>
      <c r="AC139" s="120"/>
    </row>
    <row r="140" spans="26:29" s="2" customFormat="1" x14ac:dyDescent="0.25">
      <c r="Z140" s="120"/>
      <c r="AA140" s="120"/>
      <c r="AB140" s="120"/>
      <c r="AC140" s="120"/>
    </row>
    <row r="141" spans="26:29" s="2" customFormat="1" x14ac:dyDescent="0.25">
      <c r="Z141" s="120"/>
      <c r="AA141" s="120"/>
      <c r="AB141" s="120"/>
      <c r="AC141" s="120"/>
    </row>
    <row r="142" spans="26:29" s="2" customFormat="1" x14ac:dyDescent="0.25">
      <c r="Z142" s="120"/>
      <c r="AA142" s="120"/>
      <c r="AB142" s="120"/>
      <c r="AC142" s="120"/>
    </row>
    <row r="143" spans="26:29" s="2" customFormat="1" x14ac:dyDescent="0.25">
      <c r="Z143" s="120"/>
      <c r="AA143" s="120"/>
      <c r="AB143" s="120"/>
      <c r="AC143" s="120"/>
    </row>
    <row r="144" spans="26:29" s="2" customFormat="1" x14ac:dyDescent="0.25">
      <c r="Z144" s="120"/>
      <c r="AA144" s="120"/>
      <c r="AB144" s="120"/>
      <c r="AC144" s="120"/>
    </row>
    <row r="145" spans="26:29" s="2" customFormat="1" x14ac:dyDescent="0.25">
      <c r="Z145" s="120"/>
      <c r="AA145" s="120"/>
      <c r="AB145" s="120"/>
      <c r="AC145" s="120"/>
    </row>
    <row r="146" spans="26:29" s="2" customFormat="1" x14ac:dyDescent="0.25">
      <c r="Z146" s="120"/>
      <c r="AA146" s="120"/>
      <c r="AB146" s="120"/>
      <c r="AC146" s="120"/>
    </row>
    <row r="147" spans="26:29" s="2" customFormat="1" x14ac:dyDescent="0.25">
      <c r="Z147" s="120"/>
      <c r="AA147" s="120"/>
      <c r="AB147" s="120"/>
      <c r="AC147" s="120"/>
    </row>
    <row r="148" spans="26:29" s="2" customFormat="1" x14ac:dyDescent="0.25">
      <c r="Z148" s="120"/>
      <c r="AA148" s="120"/>
      <c r="AB148" s="120"/>
      <c r="AC148" s="120"/>
    </row>
    <row r="149" spans="26:29" s="2" customFormat="1" x14ac:dyDescent="0.25">
      <c r="Z149" s="120"/>
      <c r="AA149" s="120"/>
      <c r="AB149" s="120"/>
      <c r="AC149" s="120"/>
    </row>
    <row r="150" spans="26:29" s="2" customFormat="1" x14ac:dyDescent="0.25">
      <c r="Z150" s="120"/>
      <c r="AA150" s="120"/>
      <c r="AB150" s="120"/>
      <c r="AC150" s="120"/>
    </row>
    <row r="151" spans="26:29" s="2" customFormat="1" x14ac:dyDescent="0.25">
      <c r="Z151" s="120"/>
      <c r="AA151" s="120"/>
      <c r="AB151" s="120"/>
      <c r="AC151" s="120"/>
    </row>
    <row r="152" spans="26:29" s="2" customFormat="1" x14ac:dyDescent="0.25">
      <c r="Z152" s="120"/>
      <c r="AA152" s="120"/>
      <c r="AB152" s="120"/>
      <c r="AC152" s="120"/>
    </row>
    <row r="153" spans="26:29" s="2" customFormat="1" x14ac:dyDescent="0.25">
      <c r="Z153" s="120"/>
      <c r="AA153" s="120"/>
      <c r="AB153" s="120"/>
      <c r="AC153" s="120"/>
    </row>
    <row r="154" spans="26:29" s="2" customFormat="1" x14ac:dyDescent="0.25">
      <c r="Z154" s="120"/>
      <c r="AA154" s="120"/>
      <c r="AB154" s="120"/>
      <c r="AC154" s="120"/>
    </row>
    <row r="155" spans="26:29" s="2" customFormat="1" x14ac:dyDescent="0.25">
      <c r="Z155" s="120"/>
      <c r="AA155" s="120"/>
      <c r="AB155" s="120"/>
      <c r="AC155" s="120"/>
    </row>
    <row r="156" spans="26:29" s="2" customFormat="1" x14ac:dyDescent="0.25">
      <c r="Z156" s="120"/>
      <c r="AA156" s="120"/>
      <c r="AB156" s="120"/>
      <c r="AC156" s="120"/>
    </row>
    <row r="157" spans="26:29" s="2" customFormat="1" x14ac:dyDescent="0.25">
      <c r="Z157" s="120"/>
      <c r="AA157" s="120"/>
      <c r="AB157" s="120"/>
      <c r="AC157" s="120"/>
    </row>
    <row r="158" spans="26:29" s="2" customFormat="1" x14ac:dyDescent="0.25">
      <c r="Z158" s="120"/>
      <c r="AA158" s="120"/>
      <c r="AB158" s="120"/>
      <c r="AC158" s="120"/>
    </row>
    <row r="159" spans="26:29" s="2" customFormat="1" x14ac:dyDescent="0.25">
      <c r="Z159" s="120"/>
      <c r="AA159" s="120"/>
      <c r="AB159" s="120"/>
      <c r="AC159" s="120"/>
    </row>
    <row r="160" spans="26:29" s="2" customFormat="1" x14ac:dyDescent="0.25">
      <c r="Z160" s="120"/>
      <c r="AA160" s="120"/>
      <c r="AB160" s="120"/>
      <c r="AC160" s="120"/>
    </row>
    <row r="161" spans="26:29" s="2" customFormat="1" x14ac:dyDescent="0.25">
      <c r="Z161" s="120"/>
      <c r="AA161" s="120"/>
      <c r="AB161" s="120"/>
      <c r="AC161" s="120"/>
    </row>
    <row r="162" spans="26:29" s="2" customFormat="1" x14ac:dyDescent="0.25">
      <c r="Z162" s="120"/>
      <c r="AA162" s="120"/>
      <c r="AB162" s="120"/>
      <c r="AC162" s="120"/>
    </row>
    <row r="163" spans="26:29" s="2" customFormat="1" x14ac:dyDescent="0.25">
      <c r="Z163" s="120"/>
      <c r="AA163" s="120"/>
      <c r="AB163" s="120"/>
      <c r="AC163" s="120"/>
    </row>
    <row r="164" spans="26:29" s="2" customFormat="1" x14ac:dyDescent="0.25">
      <c r="Z164" s="120"/>
      <c r="AA164" s="120"/>
      <c r="AB164" s="120"/>
      <c r="AC164" s="120"/>
    </row>
    <row r="165" spans="26:29" s="2" customFormat="1" x14ac:dyDescent="0.25">
      <c r="Z165" s="120"/>
      <c r="AA165" s="120"/>
      <c r="AB165" s="120"/>
      <c r="AC165" s="120"/>
    </row>
    <row r="166" spans="26:29" s="2" customFormat="1" x14ac:dyDescent="0.25">
      <c r="Z166" s="120"/>
      <c r="AA166" s="120"/>
      <c r="AB166" s="120"/>
      <c r="AC166" s="120"/>
    </row>
    <row r="167" spans="26:29" s="2" customFormat="1" x14ac:dyDescent="0.25">
      <c r="Z167" s="120"/>
      <c r="AA167" s="120"/>
      <c r="AB167" s="120"/>
      <c r="AC167" s="120"/>
    </row>
    <row r="168" spans="26:29" s="2" customFormat="1" x14ac:dyDescent="0.25">
      <c r="Z168" s="120"/>
      <c r="AA168" s="120"/>
      <c r="AB168" s="120"/>
      <c r="AC168" s="120"/>
    </row>
    <row r="169" spans="26:29" s="2" customFormat="1" x14ac:dyDescent="0.25">
      <c r="Z169" s="120"/>
      <c r="AA169" s="120"/>
      <c r="AB169" s="120"/>
      <c r="AC169" s="120"/>
    </row>
    <row r="170" spans="26:29" s="2" customFormat="1" x14ac:dyDescent="0.25">
      <c r="Z170" s="120"/>
      <c r="AA170" s="120"/>
      <c r="AB170" s="120"/>
      <c r="AC170" s="120"/>
    </row>
    <row r="171" spans="26:29" s="2" customFormat="1" x14ac:dyDescent="0.25">
      <c r="Z171" s="120"/>
      <c r="AA171" s="120"/>
      <c r="AB171" s="120"/>
      <c r="AC171" s="120"/>
    </row>
    <row r="172" spans="26:29" s="2" customFormat="1" x14ac:dyDescent="0.25">
      <c r="Z172" s="120"/>
      <c r="AA172" s="120"/>
      <c r="AB172" s="120"/>
      <c r="AC172" s="120"/>
    </row>
    <row r="173" spans="26:29" s="2" customFormat="1" x14ac:dyDescent="0.25">
      <c r="Z173" s="120"/>
      <c r="AA173" s="120"/>
      <c r="AB173" s="120"/>
      <c r="AC173" s="120"/>
    </row>
    <row r="174" spans="26:29" s="2" customFormat="1" x14ac:dyDescent="0.25">
      <c r="Z174" s="120"/>
      <c r="AA174" s="120"/>
      <c r="AB174" s="120"/>
      <c r="AC174" s="120"/>
    </row>
    <row r="175" spans="26:29" s="2" customFormat="1" x14ac:dyDescent="0.25">
      <c r="Z175" s="120"/>
      <c r="AA175" s="120"/>
      <c r="AB175" s="120"/>
      <c r="AC175" s="120"/>
    </row>
    <row r="176" spans="26:29" s="2" customFormat="1" x14ac:dyDescent="0.25">
      <c r="Z176" s="120"/>
      <c r="AA176" s="120"/>
      <c r="AB176" s="120"/>
      <c r="AC176" s="120"/>
    </row>
    <row r="177" spans="26:29" s="2" customFormat="1" x14ac:dyDescent="0.25">
      <c r="Z177" s="120"/>
      <c r="AA177" s="120"/>
      <c r="AB177" s="120"/>
      <c r="AC177" s="120"/>
    </row>
    <row r="178" spans="26:29" s="2" customFormat="1" x14ac:dyDescent="0.25">
      <c r="Z178" s="120"/>
      <c r="AA178" s="120"/>
      <c r="AB178" s="120"/>
      <c r="AC178" s="120"/>
    </row>
    <row r="179" spans="26:29" s="2" customFormat="1" x14ac:dyDescent="0.25">
      <c r="Z179" s="120"/>
      <c r="AA179" s="120"/>
      <c r="AB179" s="120"/>
      <c r="AC179" s="120"/>
    </row>
    <row r="180" spans="26:29" s="2" customFormat="1" x14ac:dyDescent="0.25">
      <c r="Z180" s="120"/>
      <c r="AA180" s="120"/>
      <c r="AB180" s="120"/>
      <c r="AC180" s="120"/>
    </row>
    <row r="181" spans="26:29" s="2" customFormat="1" x14ac:dyDescent="0.25">
      <c r="Z181" s="120"/>
      <c r="AA181" s="120"/>
      <c r="AB181" s="120"/>
      <c r="AC181" s="120"/>
    </row>
    <row r="182" spans="26:29" s="2" customFormat="1" x14ac:dyDescent="0.25">
      <c r="Z182" s="120"/>
      <c r="AA182" s="120"/>
      <c r="AB182" s="120"/>
      <c r="AC182" s="120"/>
    </row>
    <row r="183" spans="26:29" s="2" customFormat="1" x14ac:dyDescent="0.25">
      <c r="Z183" s="120"/>
      <c r="AA183" s="120"/>
      <c r="AB183" s="120"/>
      <c r="AC183" s="120"/>
    </row>
    <row r="184" spans="26:29" s="2" customFormat="1" x14ac:dyDescent="0.25">
      <c r="Z184" s="120"/>
      <c r="AA184" s="120"/>
      <c r="AB184" s="120"/>
      <c r="AC184" s="120"/>
    </row>
    <row r="185" spans="26:29" s="2" customFormat="1" x14ac:dyDescent="0.25">
      <c r="Z185" s="120"/>
      <c r="AA185" s="120"/>
      <c r="AB185" s="120"/>
      <c r="AC185" s="120"/>
    </row>
    <row r="186" spans="26:29" s="2" customFormat="1" x14ac:dyDescent="0.25">
      <c r="Z186" s="120"/>
      <c r="AA186" s="120"/>
      <c r="AB186" s="120"/>
      <c r="AC186" s="120"/>
    </row>
    <row r="187" spans="26:29" s="2" customFormat="1" x14ac:dyDescent="0.25">
      <c r="Z187" s="120"/>
      <c r="AA187" s="120"/>
      <c r="AB187" s="120"/>
      <c r="AC187" s="120"/>
    </row>
    <row r="188" spans="26:29" s="2" customFormat="1" x14ac:dyDescent="0.25">
      <c r="Z188" s="120"/>
      <c r="AA188" s="120"/>
      <c r="AB188" s="120"/>
      <c r="AC188" s="120"/>
    </row>
    <row r="189" spans="26:29" s="2" customFormat="1" x14ac:dyDescent="0.25">
      <c r="Z189" s="120"/>
      <c r="AA189" s="120"/>
      <c r="AB189" s="120"/>
      <c r="AC189" s="120"/>
    </row>
    <row r="190" spans="26:29" s="2" customFormat="1" x14ac:dyDescent="0.25">
      <c r="Z190" s="120"/>
      <c r="AA190" s="120"/>
      <c r="AB190" s="120"/>
      <c r="AC190" s="120"/>
    </row>
    <row r="191" spans="26:29" s="2" customFormat="1" x14ac:dyDescent="0.25">
      <c r="Z191" s="120"/>
      <c r="AA191" s="120"/>
      <c r="AB191" s="120"/>
      <c r="AC191" s="120"/>
    </row>
    <row r="192" spans="26:29" s="2" customFormat="1" x14ac:dyDescent="0.25">
      <c r="Z192" s="120"/>
      <c r="AA192" s="120"/>
      <c r="AB192" s="120"/>
      <c r="AC192" s="120"/>
    </row>
    <row r="193" spans="26:29" s="2" customFormat="1" x14ac:dyDescent="0.25">
      <c r="Z193" s="120"/>
      <c r="AA193" s="120"/>
      <c r="AB193" s="120"/>
      <c r="AC193" s="120"/>
    </row>
    <row r="194" spans="26:29" s="2" customFormat="1" x14ac:dyDescent="0.25">
      <c r="Z194" s="120"/>
      <c r="AA194" s="120"/>
      <c r="AB194" s="120"/>
      <c r="AC194" s="120"/>
    </row>
    <row r="195" spans="26:29" s="2" customFormat="1" x14ac:dyDescent="0.25">
      <c r="Z195" s="120"/>
      <c r="AA195" s="120"/>
      <c r="AB195" s="120"/>
      <c r="AC195" s="120"/>
    </row>
    <row r="196" spans="26:29" s="2" customFormat="1" x14ac:dyDescent="0.25">
      <c r="Z196" s="120"/>
      <c r="AA196" s="120"/>
      <c r="AB196" s="120"/>
      <c r="AC196" s="120"/>
    </row>
    <row r="197" spans="26:29" s="2" customFormat="1" x14ac:dyDescent="0.25">
      <c r="Z197" s="120"/>
      <c r="AA197" s="120"/>
      <c r="AB197" s="120"/>
      <c r="AC197" s="120"/>
    </row>
    <row r="198" spans="26:29" s="2" customFormat="1" x14ac:dyDescent="0.25">
      <c r="Z198" s="120"/>
      <c r="AA198" s="120"/>
      <c r="AB198" s="120"/>
      <c r="AC198" s="120"/>
    </row>
    <row r="199" spans="26:29" s="2" customFormat="1" x14ac:dyDescent="0.25">
      <c r="Z199" s="120"/>
      <c r="AA199" s="120"/>
      <c r="AB199" s="120"/>
      <c r="AC199" s="120"/>
    </row>
    <row r="200" spans="26:29" s="2" customFormat="1" x14ac:dyDescent="0.25">
      <c r="Z200" s="120"/>
      <c r="AA200" s="120"/>
      <c r="AB200" s="120"/>
      <c r="AC200" s="120"/>
    </row>
    <row r="201" spans="26:29" s="2" customFormat="1" x14ac:dyDescent="0.25">
      <c r="Z201" s="120"/>
      <c r="AA201" s="120"/>
      <c r="AB201" s="120"/>
      <c r="AC201" s="120"/>
    </row>
    <row r="202" spans="26:29" s="2" customFormat="1" x14ac:dyDescent="0.25">
      <c r="Z202" s="120"/>
      <c r="AA202" s="120"/>
      <c r="AB202" s="120"/>
      <c r="AC202" s="120"/>
    </row>
    <row r="203" spans="26:29" s="2" customFormat="1" x14ac:dyDescent="0.25">
      <c r="Z203" s="120"/>
      <c r="AA203" s="120"/>
      <c r="AB203" s="120"/>
      <c r="AC203" s="120"/>
    </row>
    <row r="204" spans="26:29" s="2" customFormat="1" x14ac:dyDescent="0.25">
      <c r="Z204" s="120"/>
      <c r="AA204" s="120"/>
      <c r="AB204" s="120"/>
      <c r="AC204" s="120"/>
    </row>
    <row r="205" spans="26:29" s="2" customFormat="1" x14ac:dyDescent="0.25">
      <c r="Z205" s="120"/>
      <c r="AA205" s="120"/>
      <c r="AB205" s="120"/>
      <c r="AC205" s="120"/>
    </row>
    <row r="206" spans="26:29" s="2" customFormat="1" x14ac:dyDescent="0.25">
      <c r="Z206" s="120"/>
      <c r="AA206" s="120"/>
      <c r="AB206" s="120"/>
      <c r="AC206" s="120"/>
    </row>
    <row r="207" spans="26:29" s="2" customFormat="1" x14ac:dyDescent="0.25">
      <c r="Z207" s="120"/>
      <c r="AA207" s="120"/>
      <c r="AB207" s="120"/>
      <c r="AC207" s="120"/>
    </row>
    <row r="208" spans="26:29" s="2" customFormat="1" x14ac:dyDescent="0.25">
      <c r="Z208" s="120"/>
      <c r="AA208" s="120"/>
      <c r="AB208" s="120"/>
      <c r="AC208" s="120"/>
    </row>
    <row r="209" spans="26:29" s="2" customFormat="1" x14ac:dyDescent="0.25">
      <c r="Z209" s="120"/>
      <c r="AA209" s="120"/>
      <c r="AB209" s="120"/>
      <c r="AC209" s="120"/>
    </row>
    <row r="210" spans="26:29" s="2" customFormat="1" x14ac:dyDescent="0.25">
      <c r="Z210" s="120"/>
      <c r="AA210" s="120"/>
      <c r="AB210" s="120"/>
      <c r="AC210" s="120"/>
    </row>
    <row r="211" spans="26:29" s="2" customFormat="1" x14ac:dyDescent="0.25">
      <c r="Z211" s="120"/>
      <c r="AA211" s="120"/>
      <c r="AB211" s="120"/>
      <c r="AC211" s="120"/>
    </row>
    <row r="212" spans="26:29" s="2" customFormat="1" x14ac:dyDescent="0.25">
      <c r="Z212" s="120"/>
      <c r="AA212" s="120"/>
      <c r="AB212" s="120"/>
      <c r="AC212" s="120"/>
    </row>
    <row r="213" spans="26:29" s="2" customFormat="1" x14ac:dyDescent="0.25">
      <c r="Z213" s="120"/>
      <c r="AA213" s="120"/>
      <c r="AB213" s="120"/>
      <c r="AC213" s="120"/>
    </row>
    <row r="214" spans="26:29" s="2" customFormat="1" x14ac:dyDescent="0.25">
      <c r="Z214" s="120"/>
      <c r="AA214" s="120"/>
      <c r="AB214" s="120"/>
      <c r="AC214" s="120"/>
    </row>
    <row r="215" spans="26:29" s="2" customFormat="1" x14ac:dyDescent="0.25">
      <c r="Z215" s="120"/>
      <c r="AA215" s="120"/>
      <c r="AB215" s="120"/>
      <c r="AC215" s="120"/>
    </row>
    <row r="216" spans="26:29" s="2" customFormat="1" x14ac:dyDescent="0.25">
      <c r="Z216" s="120"/>
      <c r="AA216" s="120"/>
      <c r="AB216" s="120"/>
      <c r="AC216" s="120"/>
    </row>
    <row r="217" spans="26:29" s="2" customFormat="1" x14ac:dyDescent="0.25">
      <c r="Z217" s="120"/>
      <c r="AA217" s="120"/>
      <c r="AB217" s="120"/>
      <c r="AC217" s="120"/>
    </row>
    <row r="218" spans="26:29" s="2" customFormat="1" x14ac:dyDescent="0.25">
      <c r="Z218" s="120"/>
      <c r="AA218" s="120"/>
      <c r="AB218" s="120"/>
      <c r="AC218" s="120"/>
    </row>
    <row r="219" spans="26:29" s="2" customFormat="1" x14ac:dyDescent="0.25">
      <c r="Z219" s="120"/>
      <c r="AA219" s="120"/>
      <c r="AB219" s="120"/>
      <c r="AC219" s="120"/>
    </row>
    <row r="220" spans="26:29" s="2" customFormat="1" x14ac:dyDescent="0.25">
      <c r="Z220" s="120"/>
      <c r="AA220" s="120"/>
      <c r="AB220" s="120"/>
      <c r="AC220" s="120"/>
    </row>
    <row r="221" spans="26:29" s="2" customFormat="1" x14ac:dyDescent="0.25">
      <c r="Z221" s="120"/>
      <c r="AA221" s="120"/>
      <c r="AB221" s="120"/>
      <c r="AC221" s="120"/>
    </row>
    <row r="222" spans="26:29" s="2" customFormat="1" x14ac:dyDescent="0.25">
      <c r="Z222" s="120"/>
      <c r="AA222" s="120"/>
      <c r="AB222" s="120"/>
      <c r="AC222" s="120"/>
    </row>
    <row r="223" spans="26:29" s="2" customFormat="1" x14ac:dyDescent="0.25">
      <c r="Z223" s="120"/>
      <c r="AA223" s="120"/>
      <c r="AB223" s="120"/>
      <c r="AC223" s="120"/>
    </row>
    <row r="224" spans="26:29" s="2" customFormat="1" x14ac:dyDescent="0.25">
      <c r="Z224" s="120"/>
      <c r="AA224" s="120"/>
      <c r="AB224" s="120"/>
      <c r="AC224" s="120"/>
    </row>
    <row r="225" spans="26:29" s="2" customFormat="1" x14ac:dyDescent="0.25">
      <c r="Z225" s="120"/>
      <c r="AA225" s="120"/>
      <c r="AB225" s="120"/>
      <c r="AC225" s="120"/>
    </row>
    <row r="226" spans="26:29" s="2" customFormat="1" x14ac:dyDescent="0.25">
      <c r="Z226" s="120"/>
      <c r="AA226" s="120"/>
      <c r="AB226" s="120"/>
      <c r="AC226" s="120"/>
    </row>
    <row r="227" spans="26:29" s="2" customFormat="1" x14ac:dyDescent="0.25">
      <c r="Z227" s="120"/>
      <c r="AA227" s="120"/>
      <c r="AB227" s="120"/>
      <c r="AC227" s="120"/>
    </row>
    <row r="228" spans="26:29" s="2" customFormat="1" x14ac:dyDescent="0.25">
      <c r="Z228" s="120"/>
      <c r="AA228" s="120"/>
      <c r="AB228" s="120"/>
      <c r="AC228" s="120"/>
    </row>
    <row r="229" spans="26:29" s="2" customFormat="1" x14ac:dyDescent="0.25">
      <c r="Z229" s="120"/>
      <c r="AA229" s="120"/>
      <c r="AB229" s="120"/>
      <c r="AC229" s="120"/>
    </row>
    <row r="230" spans="26:29" s="2" customFormat="1" x14ac:dyDescent="0.25">
      <c r="Z230" s="120"/>
      <c r="AA230" s="120"/>
      <c r="AB230" s="120"/>
      <c r="AC230" s="120"/>
    </row>
    <row r="231" spans="26:29" s="2" customFormat="1" x14ac:dyDescent="0.25">
      <c r="Z231" s="120"/>
      <c r="AA231" s="120"/>
      <c r="AB231" s="120"/>
      <c r="AC231" s="120"/>
    </row>
    <row r="232" spans="26:29" s="2" customFormat="1" x14ac:dyDescent="0.25">
      <c r="Z232" s="120"/>
      <c r="AA232" s="120"/>
      <c r="AB232" s="120"/>
      <c r="AC232" s="120"/>
    </row>
    <row r="233" spans="26:29" s="2" customFormat="1" x14ac:dyDescent="0.25">
      <c r="Z233" s="120"/>
      <c r="AA233" s="120"/>
      <c r="AB233" s="120"/>
      <c r="AC233" s="120"/>
    </row>
    <row r="234" spans="26:29" s="2" customFormat="1" x14ac:dyDescent="0.25">
      <c r="Z234" s="120"/>
      <c r="AA234" s="120"/>
      <c r="AB234" s="120"/>
      <c r="AC234" s="120"/>
    </row>
    <row r="235" spans="26:29" s="2" customFormat="1" x14ac:dyDescent="0.25">
      <c r="Z235" s="120"/>
      <c r="AA235" s="120"/>
      <c r="AB235" s="120"/>
      <c r="AC235" s="120"/>
    </row>
    <row r="236" spans="26:29" s="2" customFormat="1" x14ac:dyDescent="0.25">
      <c r="Z236" s="120"/>
      <c r="AA236" s="120"/>
      <c r="AB236" s="120"/>
      <c r="AC236" s="120"/>
    </row>
    <row r="237" spans="26:29" s="2" customFormat="1" x14ac:dyDescent="0.25">
      <c r="Z237" s="120"/>
      <c r="AA237" s="120"/>
      <c r="AB237" s="120"/>
      <c r="AC237" s="120"/>
    </row>
    <row r="238" spans="26:29" s="2" customFormat="1" x14ac:dyDescent="0.25">
      <c r="Z238" s="120"/>
      <c r="AA238" s="120"/>
      <c r="AB238" s="120"/>
      <c r="AC238" s="120"/>
    </row>
    <row r="239" spans="26:29" s="2" customFormat="1" x14ac:dyDescent="0.25">
      <c r="Z239" s="120"/>
      <c r="AA239" s="120"/>
      <c r="AB239" s="120"/>
      <c r="AC239" s="120"/>
    </row>
    <row r="240" spans="26:29" s="2" customFormat="1" x14ac:dyDescent="0.25">
      <c r="Z240" s="120"/>
      <c r="AA240" s="120"/>
      <c r="AB240" s="120"/>
      <c r="AC240" s="120"/>
    </row>
    <row r="241" spans="26:29" s="2" customFormat="1" x14ac:dyDescent="0.25">
      <c r="Z241" s="120"/>
      <c r="AA241" s="120"/>
      <c r="AB241" s="120"/>
      <c r="AC241" s="120"/>
    </row>
    <row r="242" spans="26:29" s="2" customFormat="1" x14ac:dyDescent="0.25">
      <c r="Z242" s="120"/>
      <c r="AA242" s="120"/>
      <c r="AB242" s="120"/>
      <c r="AC242" s="120"/>
    </row>
    <row r="243" spans="26:29" s="2" customFormat="1" x14ac:dyDescent="0.25">
      <c r="Z243" s="120"/>
      <c r="AA243" s="120"/>
      <c r="AB243" s="120"/>
      <c r="AC243" s="120"/>
    </row>
    <row r="244" spans="26:29" s="2" customFormat="1" x14ac:dyDescent="0.25">
      <c r="Z244" s="120"/>
      <c r="AA244" s="120"/>
      <c r="AB244" s="120"/>
      <c r="AC244" s="120"/>
    </row>
    <row r="245" spans="26:29" s="2" customFormat="1" x14ac:dyDescent="0.25">
      <c r="Z245" s="120"/>
      <c r="AA245" s="120"/>
      <c r="AB245" s="120"/>
      <c r="AC245" s="120"/>
    </row>
    <row r="246" spans="26:29" s="2" customFormat="1" x14ac:dyDescent="0.25">
      <c r="Z246" s="120"/>
      <c r="AA246" s="120"/>
      <c r="AB246" s="120"/>
      <c r="AC246" s="120"/>
    </row>
    <row r="247" spans="26:29" s="2" customFormat="1" x14ac:dyDescent="0.25">
      <c r="Z247" s="120"/>
      <c r="AA247" s="120"/>
      <c r="AB247" s="120"/>
      <c r="AC247" s="120"/>
    </row>
    <row r="248" spans="26:29" s="2" customFormat="1" x14ac:dyDescent="0.25">
      <c r="Z248" s="120"/>
      <c r="AA248" s="120"/>
      <c r="AB248" s="120"/>
      <c r="AC248" s="120"/>
    </row>
    <row r="249" spans="26:29" s="2" customFormat="1" x14ac:dyDescent="0.25">
      <c r="Z249" s="120"/>
      <c r="AA249" s="120"/>
      <c r="AB249" s="120"/>
      <c r="AC249" s="120"/>
    </row>
    <row r="250" spans="26:29" s="2" customFormat="1" x14ac:dyDescent="0.25">
      <c r="Z250" s="120"/>
      <c r="AA250" s="120"/>
      <c r="AB250" s="120"/>
      <c r="AC250" s="120"/>
    </row>
    <row r="251" spans="26:29" s="2" customFormat="1" x14ac:dyDescent="0.25">
      <c r="Z251" s="120"/>
      <c r="AA251" s="120"/>
      <c r="AB251" s="120"/>
      <c r="AC251" s="120"/>
    </row>
    <row r="252" spans="26:29" s="2" customFormat="1" x14ac:dyDescent="0.25">
      <c r="Z252" s="120"/>
      <c r="AA252" s="120"/>
      <c r="AB252" s="120"/>
      <c r="AC252" s="120"/>
    </row>
    <row r="253" spans="26:29" s="2" customFormat="1" x14ac:dyDescent="0.25">
      <c r="Z253" s="120"/>
      <c r="AA253" s="120"/>
      <c r="AB253" s="120"/>
      <c r="AC253" s="120"/>
    </row>
    <row r="254" spans="26:29" s="2" customFormat="1" x14ac:dyDescent="0.25">
      <c r="Z254" s="120"/>
      <c r="AA254" s="120"/>
      <c r="AB254" s="120"/>
      <c r="AC254" s="120"/>
    </row>
    <row r="255" spans="26:29" s="2" customFormat="1" x14ac:dyDescent="0.25">
      <c r="Z255" s="120"/>
      <c r="AA255" s="120"/>
      <c r="AB255" s="120"/>
      <c r="AC255" s="120"/>
    </row>
    <row r="256" spans="26:29" s="2" customFormat="1" x14ac:dyDescent="0.25">
      <c r="Z256" s="120"/>
      <c r="AA256" s="120"/>
      <c r="AB256" s="120"/>
      <c r="AC256" s="120"/>
    </row>
    <row r="257" spans="26:29" s="2" customFormat="1" x14ac:dyDescent="0.25">
      <c r="Z257" s="120"/>
      <c r="AA257" s="120"/>
      <c r="AB257" s="120"/>
      <c r="AC257" s="120"/>
    </row>
    <row r="258" spans="26:29" s="2" customFormat="1" x14ac:dyDescent="0.25">
      <c r="Z258" s="120"/>
      <c r="AA258" s="120"/>
      <c r="AB258" s="120"/>
      <c r="AC258" s="120"/>
    </row>
    <row r="259" spans="26:29" s="2" customFormat="1" x14ac:dyDescent="0.25">
      <c r="Z259" s="120"/>
      <c r="AA259" s="120"/>
      <c r="AB259" s="120"/>
      <c r="AC259" s="120"/>
    </row>
    <row r="260" spans="26:29" s="2" customFormat="1" x14ac:dyDescent="0.25">
      <c r="Z260" s="120"/>
      <c r="AA260" s="120"/>
      <c r="AB260" s="120"/>
      <c r="AC260" s="120"/>
    </row>
    <row r="261" spans="26:29" s="2" customFormat="1" x14ac:dyDescent="0.25">
      <c r="Z261" s="120"/>
      <c r="AA261" s="120"/>
      <c r="AB261" s="120"/>
      <c r="AC261" s="120"/>
    </row>
    <row r="262" spans="26:29" s="2" customFormat="1" x14ac:dyDescent="0.25">
      <c r="Z262" s="120"/>
      <c r="AA262" s="120"/>
      <c r="AB262" s="120"/>
      <c r="AC262" s="120"/>
    </row>
    <row r="263" spans="26:29" s="2" customFormat="1" x14ac:dyDescent="0.25">
      <c r="Z263" s="120"/>
      <c r="AA263" s="120"/>
      <c r="AB263" s="120"/>
      <c r="AC263" s="120"/>
    </row>
    <row r="264" spans="26:29" s="2" customFormat="1" x14ac:dyDescent="0.25">
      <c r="Z264" s="120"/>
      <c r="AA264" s="120"/>
      <c r="AB264" s="120"/>
      <c r="AC264" s="120"/>
    </row>
    <row r="265" spans="26:29" s="2" customFormat="1" x14ac:dyDescent="0.25">
      <c r="Z265" s="120"/>
      <c r="AA265" s="120"/>
      <c r="AB265" s="120"/>
      <c r="AC265" s="120"/>
    </row>
    <row r="266" spans="26:29" s="2" customFormat="1" x14ac:dyDescent="0.25">
      <c r="Z266" s="120"/>
      <c r="AA266" s="120"/>
      <c r="AB266" s="120"/>
      <c r="AC266" s="120"/>
    </row>
    <row r="267" spans="26:29" s="2" customFormat="1" x14ac:dyDescent="0.25">
      <c r="Z267" s="120"/>
      <c r="AA267" s="120"/>
      <c r="AB267" s="120"/>
      <c r="AC267" s="120"/>
    </row>
    <row r="268" spans="26:29" s="2" customFormat="1" x14ac:dyDescent="0.25">
      <c r="Z268" s="120"/>
      <c r="AA268" s="120"/>
      <c r="AB268" s="120"/>
      <c r="AC268" s="120"/>
    </row>
    <row r="269" spans="26:29" s="2" customFormat="1" x14ac:dyDescent="0.25">
      <c r="Z269" s="120"/>
      <c r="AA269" s="120"/>
      <c r="AB269" s="120"/>
      <c r="AC269" s="120"/>
    </row>
    <row r="270" spans="26:29" s="2" customFormat="1" x14ac:dyDescent="0.25">
      <c r="Z270" s="120"/>
      <c r="AA270" s="120"/>
      <c r="AB270" s="120"/>
      <c r="AC270" s="120"/>
    </row>
    <row r="271" spans="26:29" s="2" customFormat="1" x14ac:dyDescent="0.25">
      <c r="Z271" s="120"/>
      <c r="AA271" s="120"/>
      <c r="AB271" s="120"/>
      <c r="AC271" s="120"/>
    </row>
    <row r="272" spans="26:29" s="2" customFormat="1" x14ac:dyDescent="0.25">
      <c r="Z272" s="120"/>
      <c r="AA272" s="120"/>
      <c r="AB272" s="120"/>
      <c r="AC272" s="120"/>
    </row>
    <row r="273" spans="26:29" s="2" customFormat="1" x14ac:dyDescent="0.25">
      <c r="Z273" s="120"/>
      <c r="AA273" s="120"/>
      <c r="AB273" s="120"/>
      <c r="AC273" s="120"/>
    </row>
    <row r="274" spans="26:29" s="2" customFormat="1" x14ac:dyDescent="0.25">
      <c r="Z274" s="120"/>
      <c r="AA274" s="120"/>
      <c r="AB274" s="120"/>
      <c r="AC274" s="120"/>
    </row>
    <row r="275" spans="26:29" s="2" customFormat="1" x14ac:dyDescent="0.25">
      <c r="Z275" s="120"/>
      <c r="AA275" s="120"/>
      <c r="AB275" s="120"/>
      <c r="AC275" s="120"/>
    </row>
    <row r="276" spans="26:29" s="2" customFormat="1" x14ac:dyDescent="0.25">
      <c r="Z276" s="120"/>
      <c r="AA276" s="120"/>
      <c r="AB276" s="120"/>
      <c r="AC276" s="120"/>
    </row>
    <row r="277" spans="26:29" s="2" customFormat="1" x14ac:dyDescent="0.25">
      <c r="Z277" s="120"/>
      <c r="AA277" s="120"/>
      <c r="AB277" s="120"/>
      <c r="AC277" s="120"/>
    </row>
    <row r="278" spans="26:29" s="2" customFormat="1" x14ac:dyDescent="0.25">
      <c r="Z278" s="120"/>
      <c r="AA278" s="120"/>
      <c r="AB278" s="120"/>
      <c r="AC278" s="120"/>
    </row>
    <row r="279" spans="26:29" s="2" customFormat="1" x14ac:dyDescent="0.25">
      <c r="Z279" s="120"/>
      <c r="AA279" s="120"/>
      <c r="AB279" s="120"/>
      <c r="AC279" s="120"/>
    </row>
    <row r="280" spans="26:29" s="2" customFormat="1" x14ac:dyDescent="0.25">
      <c r="Z280" s="120"/>
      <c r="AA280" s="120"/>
      <c r="AB280" s="120"/>
      <c r="AC280" s="120"/>
    </row>
    <row r="281" spans="26:29" s="2" customFormat="1" x14ac:dyDescent="0.25">
      <c r="Z281" s="120"/>
      <c r="AA281" s="120"/>
      <c r="AB281" s="120"/>
      <c r="AC281" s="120"/>
    </row>
    <row r="282" spans="26:29" s="2" customFormat="1" x14ac:dyDescent="0.25">
      <c r="Z282" s="120"/>
      <c r="AA282" s="120"/>
      <c r="AB282" s="120"/>
      <c r="AC282" s="120"/>
    </row>
    <row r="283" spans="26:29" s="2" customFormat="1" x14ac:dyDescent="0.25">
      <c r="Z283" s="120"/>
      <c r="AA283" s="120"/>
      <c r="AB283" s="120"/>
      <c r="AC283" s="120"/>
    </row>
    <row r="284" spans="26:29" s="2" customFormat="1" x14ac:dyDescent="0.25">
      <c r="Z284" s="120"/>
      <c r="AA284" s="120"/>
      <c r="AB284" s="120"/>
      <c r="AC284" s="120"/>
    </row>
    <row r="285" spans="26:29" s="2" customFormat="1" x14ac:dyDescent="0.25">
      <c r="Z285" s="120"/>
      <c r="AA285" s="120"/>
      <c r="AB285" s="120"/>
      <c r="AC285" s="120"/>
    </row>
    <row r="286" spans="26:29" s="2" customFormat="1" x14ac:dyDescent="0.25">
      <c r="Z286" s="120"/>
      <c r="AA286" s="120"/>
      <c r="AB286" s="120"/>
      <c r="AC286" s="120"/>
    </row>
    <row r="287" spans="26:29" s="2" customFormat="1" x14ac:dyDescent="0.25">
      <c r="Z287" s="120"/>
      <c r="AA287" s="120"/>
      <c r="AB287" s="120"/>
      <c r="AC287" s="120"/>
    </row>
    <row r="288" spans="26:29" s="2" customFormat="1" x14ac:dyDescent="0.25">
      <c r="Z288" s="120"/>
      <c r="AA288" s="120"/>
      <c r="AB288" s="120"/>
      <c r="AC288" s="120"/>
    </row>
    <row r="289" spans="26:29" s="2" customFormat="1" x14ac:dyDescent="0.25">
      <c r="Z289" s="120"/>
      <c r="AA289" s="120"/>
      <c r="AB289" s="120"/>
      <c r="AC289" s="120"/>
    </row>
    <row r="290" spans="26:29" s="2" customFormat="1" x14ac:dyDescent="0.25">
      <c r="Z290" s="120"/>
      <c r="AA290" s="120"/>
      <c r="AB290" s="120"/>
      <c r="AC290" s="120"/>
    </row>
    <row r="291" spans="26:29" s="2" customFormat="1" x14ac:dyDescent="0.25">
      <c r="Z291" s="120"/>
      <c r="AA291" s="120"/>
      <c r="AB291" s="120"/>
      <c r="AC291" s="120"/>
    </row>
    <row r="292" spans="26:29" s="2" customFormat="1" x14ac:dyDescent="0.25">
      <c r="Z292" s="120"/>
      <c r="AA292" s="120"/>
      <c r="AB292" s="120"/>
      <c r="AC292" s="120"/>
    </row>
    <row r="293" spans="26:29" s="2" customFormat="1" x14ac:dyDescent="0.25">
      <c r="Z293" s="120"/>
      <c r="AA293" s="120"/>
      <c r="AB293" s="120"/>
      <c r="AC293" s="120"/>
    </row>
    <row r="294" spans="26:29" s="2" customFormat="1" x14ac:dyDescent="0.25">
      <c r="Z294" s="120"/>
      <c r="AA294" s="120"/>
      <c r="AB294" s="120"/>
      <c r="AC294" s="120"/>
    </row>
    <row r="295" spans="26:29" s="2" customFormat="1" x14ac:dyDescent="0.25">
      <c r="Z295" s="120"/>
      <c r="AA295" s="120"/>
      <c r="AB295" s="120"/>
      <c r="AC295" s="120"/>
    </row>
    <row r="296" spans="26:29" s="2" customFormat="1" x14ac:dyDescent="0.25">
      <c r="Z296" s="120"/>
      <c r="AA296" s="120"/>
      <c r="AB296" s="120"/>
      <c r="AC296" s="120"/>
    </row>
    <row r="297" spans="26:29" s="2" customFormat="1" x14ac:dyDescent="0.25">
      <c r="Z297" s="120"/>
      <c r="AA297" s="120"/>
      <c r="AB297" s="120"/>
      <c r="AC297" s="120"/>
    </row>
    <row r="298" spans="26:29" s="2" customFormat="1" x14ac:dyDescent="0.25">
      <c r="Z298" s="120"/>
      <c r="AA298" s="120"/>
      <c r="AB298" s="120"/>
      <c r="AC298" s="120"/>
    </row>
    <row r="299" spans="26:29" s="2" customFormat="1" x14ac:dyDescent="0.25">
      <c r="Z299" s="120"/>
      <c r="AA299" s="120"/>
      <c r="AB299" s="120"/>
      <c r="AC299" s="120"/>
    </row>
    <row r="300" spans="26:29" s="2" customFormat="1" x14ac:dyDescent="0.25">
      <c r="Z300" s="120"/>
      <c r="AA300" s="120"/>
      <c r="AB300" s="120"/>
      <c r="AC300" s="120"/>
    </row>
    <row r="301" spans="26:29" s="2" customFormat="1" x14ac:dyDescent="0.25">
      <c r="Z301" s="120"/>
      <c r="AA301" s="120"/>
      <c r="AB301" s="120"/>
      <c r="AC301" s="120"/>
    </row>
    <row r="302" spans="26:29" s="2" customFormat="1" x14ac:dyDescent="0.25">
      <c r="Z302" s="120"/>
      <c r="AA302" s="120"/>
      <c r="AB302" s="120"/>
      <c r="AC302" s="120"/>
    </row>
    <row r="303" spans="26:29" s="2" customFormat="1" x14ac:dyDescent="0.25">
      <c r="Z303" s="120"/>
      <c r="AA303" s="120"/>
      <c r="AB303" s="120"/>
      <c r="AC303" s="120"/>
    </row>
    <row r="304" spans="26:29" s="2" customFormat="1" x14ac:dyDescent="0.25">
      <c r="Z304" s="120"/>
      <c r="AA304" s="120"/>
      <c r="AB304" s="120"/>
      <c r="AC304" s="120"/>
    </row>
    <row r="305" spans="26:29" s="2" customFormat="1" x14ac:dyDescent="0.25">
      <c r="Z305" s="120"/>
      <c r="AA305" s="120"/>
      <c r="AB305" s="120"/>
      <c r="AC305" s="120"/>
    </row>
    <row r="306" spans="26:29" s="2" customFormat="1" x14ac:dyDescent="0.25">
      <c r="Z306" s="120"/>
      <c r="AA306" s="120"/>
      <c r="AB306" s="120"/>
      <c r="AC306" s="120"/>
    </row>
    <row r="307" spans="26:29" s="2" customFormat="1" x14ac:dyDescent="0.25">
      <c r="Z307" s="120"/>
      <c r="AA307" s="120"/>
      <c r="AB307" s="120"/>
      <c r="AC307" s="120"/>
    </row>
    <row r="308" spans="26:29" s="2" customFormat="1" x14ac:dyDescent="0.25">
      <c r="Z308" s="120"/>
      <c r="AA308" s="120"/>
      <c r="AB308" s="120"/>
      <c r="AC308" s="120"/>
    </row>
    <row r="309" spans="26:29" s="2" customFormat="1" x14ac:dyDescent="0.25">
      <c r="Z309" s="120"/>
      <c r="AA309" s="120"/>
      <c r="AB309" s="120"/>
      <c r="AC309" s="120"/>
    </row>
    <row r="310" spans="26:29" s="2" customFormat="1" x14ac:dyDescent="0.25">
      <c r="Z310" s="120"/>
      <c r="AA310" s="120"/>
      <c r="AB310" s="120"/>
      <c r="AC310" s="120"/>
    </row>
    <row r="311" spans="26:29" s="2" customFormat="1" x14ac:dyDescent="0.25">
      <c r="Z311" s="120"/>
      <c r="AA311" s="120"/>
      <c r="AB311" s="120"/>
      <c r="AC311" s="120"/>
    </row>
    <row r="312" spans="26:29" s="2" customFormat="1" x14ac:dyDescent="0.25">
      <c r="Z312" s="120"/>
      <c r="AA312" s="120"/>
      <c r="AB312" s="120"/>
      <c r="AC312" s="120"/>
    </row>
    <row r="313" spans="26:29" s="2" customFormat="1" x14ac:dyDescent="0.25">
      <c r="Z313" s="120"/>
      <c r="AA313" s="120"/>
      <c r="AB313" s="120"/>
      <c r="AC313" s="120"/>
    </row>
    <row r="314" spans="26:29" s="2" customFormat="1" x14ac:dyDescent="0.25">
      <c r="Z314" s="120"/>
      <c r="AA314" s="120"/>
      <c r="AB314" s="120"/>
      <c r="AC314" s="120"/>
    </row>
    <row r="315" spans="26:29" s="2" customFormat="1" x14ac:dyDescent="0.25">
      <c r="Z315" s="120"/>
      <c r="AA315" s="120"/>
      <c r="AB315" s="120"/>
      <c r="AC315" s="120"/>
    </row>
    <row r="316" spans="26:29" s="2" customFormat="1" x14ac:dyDescent="0.25">
      <c r="Z316" s="120"/>
      <c r="AA316" s="120"/>
      <c r="AB316" s="120"/>
      <c r="AC316" s="120"/>
    </row>
    <row r="317" spans="26:29" s="2" customFormat="1" x14ac:dyDescent="0.25">
      <c r="Z317" s="120"/>
      <c r="AA317" s="120"/>
      <c r="AB317" s="120"/>
      <c r="AC317" s="120"/>
    </row>
    <row r="318" spans="26:29" s="2" customFormat="1" x14ac:dyDescent="0.25">
      <c r="Z318" s="120"/>
      <c r="AA318" s="120"/>
      <c r="AB318" s="120"/>
      <c r="AC318" s="120"/>
    </row>
    <row r="319" spans="26:29" s="2" customFormat="1" x14ac:dyDescent="0.25">
      <c r="Z319" s="120"/>
      <c r="AA319" s="120"/>
      <c r="AB319" s="120"/>
      <c r="AC319" s="120"/>
    </row>
    <row r="320" spans="26:29" s="2" customFormat="1" x14ac:dyDescent="0.25">
      <c r="Z320" s="120"/>
      <c r="AA320" s="120"/>
      <c r="AB320" s="120"/>
      <c r="AC320" s="120"/>
    </row>
    <row r="321" spans="26:29" s="2" customFormat="1" x14ac:dyDescent="0.25">
      <c r="Z321" s="120"/>
      <c r="AA321" s="120"/>
      <c r="AB321" s="120"/>
      <c r="AC321" s="120"/>
    </row>
    <row r="322" spans="26:29" s="2" customFormat="1" x14ac:dyDescent="0.25">
      <c r="Z322" s="120"/>
      <c r="AA322" s="120"/>
      <c r="AB322" s="120"/>
      <c r="AC322" s="120"/>
    </row>
    <row r="323" spans="26:29" s="2" customFormat="1" x14ac:dyDescent="0.25">
      <c r="Z323" s="120"/>
      <c r="AA323" s="120"/>
      <c r="AB323" s="120"/>
      <c r="AC323" s="120"/>
    </row>
    <row r="324" spans="26:29" s="2" customFormat="1" x14ac:dyDescent="0.25">
      <c r="Z324" s="120"/>
      <c r="AA324" s="120"/>
      <c r="AB324" s="120"/>
      <c r="AC324" s="120"/>
    </row>
    <row r="325" spans="26:29" s="2" customFormat="1" x14ac:dyDescent="0.25">
      <c r="Z325" s="120"/>
      <c r="AA325" s="120"/>
      <c r="AB325" s="120"/>
      <c r="AC325" s="120"/>
    </row>
    <row r="326" spans="26:29" s="2" customFormat="1" x14ac:dyDescent="0.25">
      <c r="Z326" s="120"/>
      <c r="AA326" s="120"/>
      <c r="AB326" s="120"/>
      <c r="AC326" s="120"/>
    </row>
    <row r="327" spans="26:29" s="2" customFormat="1" x14ac:dyDescent="0.25">
      <c r="Z327" s="120"/>
      <c r="AA327" s="120"/>
      <c r="AB327" s="120"/>
      <c r="AC327" s="120"/>
    </row>
    <row r="328" spans="26:29" s="2" customFormat="1" x14ac:dyDescent="0.25">
      <c r="Z328" s="120"/>
      <c r="AA328" s="120"/>
      <c r="AB328" s="120"/>
      <c r="AC328" s="120"/>
    </row>
    <row r="329" spans="26:29" s="2" customFormat="1" x14ac:dyDescent="0.25">
      <c r="Z329" s="120"/>
      <c r="AA329" s="120"/>
      <c r="AB329" s="120"/>
      <c r="AC329" s="120"/>
    </row>
    <row r="330" spans="26:29" s="2" customFormat="1" x14ac:dyDescent="0.25">
      <c r="Z330" s="120"/>
      <c r="AA330" s="120"/>
      <c r="AB330" s="120"/>
      <c r="AC330" s="120"/>
    </row>
    <row r="331" spans="26:29" s="2" customFormat="1" x14ac:dyDescent="0.25">
      <c r="Z331" s="120"/>
      <c r="AA331" s="120"/>
      <c r="AB331" s="120"/>
      <c r="AC331" s="120"/>
    </row>
    <row r="332" spans="26:29" s="2" customFormat="1" x14ac:dyDescent="0.25">
      <c r="Z332" s="120"/>
      <c r="AA332" s="120"/>
      <c r="AB332" s="120"/>
      <c r="AC332" s="120"/>
    </row>
    <row r="333" spans="26:29" s="2" customFormat="1" x14ac:dyDescent="0.25">
      <c r="Z333" s="120"/>
      <c r="AA333" s="120"/>
      <c r="AB333" s="120"/>
      <c r="AC333" s="120"/>
    </row>
    <row r="334" spans="26:29" s="2" customFormat="1" x14ac:dyDescent="0.25">
      <c r="Z334" s="120"/>
      <c r="AA334" s="120"/>
      <c r="AB334" s="120"/>
      <c r="AC334" s="120"/>
    </row>
    <row r="335" spans="26:29" s="2" customFormat="1" x14ac:dyDescent="0.25">
      <c r="Z335" s="120"/>
      <c r="AA335" s="120"/>
      <c r="AB335" s="120"/>
      <c r="AC335" s="120"/>
    </row>
    <row r="336" spans="26:29" s="2" customFormat="1" x14ac:dyDescent="0.25">
      <c r="Z336" s="120"/>
      <c r="AA336" s="120"/>
      <c r="AB336" s="120"/>
      <c r="AC336" s="120"/>
    </row>
    <row r="337" spans="26:29" s="2" customFormat="1" x14ac:dyDescent="0.25">
      <c r="Z337" s="120"/>
      <c r="AA337" s="120"/>
      <c r="AB337" s="120"/>
      <c r="AC337" s="120"/>
    </row>
    <row r="338" spans="26:29" s="2" customFormat="1" x14ac:dyDescent="0.25">
      <c r="Z338" s="120"/>
      <c r="AA338" s="120"/>
      <c r="AB338" s="120"/>
      <c r="AC338" s="120"/>
    </row>
    <row r="339" spans="26:29" s="2" customFormat="1" x14ac:dyDescent="0.25">
      <c r="Z339" s="120"/>
      <c r="AA339" s="120"/>
      <c r="AB339" s="120"/>
      <c r="AC339" s="120"/>
    </row>
    <row r="340" spans="26:29" s="2" customFormat="1" x14ac:dyDescent="0.25">
      <c r="Z340" s="120"/>
      <c r="AA340" s="120"/>
      <c r="AB340" s="120"/>
      <c r="AC340" s="120"/>
    </row>
    <row r="341" spans="26:29" s="2" customFormat="1" x14ac:dyDescent="0.25">
      <c r="Z341" s="120"/>
      <c r="AA341" s="120"/>
      <c r="AB341" s="120"/>
      <c r="AC341" s="120"/>
    </row>
    <row r="342" spans="26:29" s="2" customFormat="1" x14ac:dyDescent="0.25">
      <c r="Z342" s="120"/>
      <c r="AA342" s="120"/>
      <c r="AB342" s="120"/>
      <c r="AC342" s="120"/>
    </row>
    <row r="343" spans="26:29" s="2" customFormat="1" x14ac:dyDescent="0.25">
      <c r="Z343" s="120"/>
      <c r="AA343" s="120"/>
      <c r="AB343" s="120"/>
      <c r="AC343" s="120"/>
    </row>
    <row r="344" spans="26:29" s="2" customFormat="1" x14ac:dyDescent="0.25">
      <c r="Z344" s="120"/>
      <c r="AA344" s="120"/>
      <c r="AB344" s="120"/>
      <c r="AC344" s="120"/>
    </row>
    <row r="345" spans="26:29" s="2" customFormat="1" x14ac:dyDescent="0.25">
      <c r="Z345" s="120"/>
      <c r="AA345" s="120"/>
      <c r="AB345" s="120"/>
      <c r="AC345" s="120"/>
    </row>
    <row r="346" spans="26:29" s="2" customFormat="1" x14ac:dyDescent="0.25">
      <c r="Z346" s="120"/>
      <c r="AA346" s="120"/>
      <c r="AB346" s="120"/>
      <c r="AC346" s="120"/>
    </row>
    <row r="347" spans="26:29" s="2" customFormat="1" x14ac:dyDescent="0.25">
      <c r="Z347" s="120"/>
      <c r="AA347" s="120"/>
      <c r="AB347" s="120"/>
      <c r="AC347" s="120"/>
    </row>
    <row r="348" spans="26:29" s="2" customFormat="1" x14ac:dyDescent="0.25">
      <c r="Z348" s="120"/>
      <c r="AA348" s="120"/>
      <c r="AB348" s="120"/>
      <c r="AC348" s="120"/>
    </row>
    <row r="349" spans="26:29" s="2" customFormat="1" x14ac:dyDescent="0.25">
      <c r="Z349" s="120"/>
      <c r="AA349" s="120"/>
      <c r="AB349" s="120"/>
      <c r="AC349" s="120"/>
    </row>
    <row r="350" spans="26:29" s="2" customFormat="1" x14ac:dyDescent="0.25">
      <c r="Z350" s="120"/>
      <c r="AA350" s="120"/>
      <c r="AB350" s="120"/>
      <c r="AC350" s="120"/>
    </row>
    <row r="351" spans="26:29" s="2" customFormat="1" x14ac:dyDescent="0.25">
      <c r="Z351" s="120"/>
      <c r="AA351" s="120"/>
      <c r="AB351" s="120"/>
      <c r="AC351" s="120"/>
    </row>
    <row r="352" spans="26:29" s="2" customFormat="1" x14ac:dyDescent="0.25">
      <c r="Z352" s="120"/>
      <c r="AA352" s="120"/>
      <c r="AB352" s="120"/>
      <c r="AC352" s="120"/>
    </row>
    <row r="353" spans="26:29" s="2" customFormat="1" x14ac:dyDescent="0.25">
      <c r="Z353" s="120"/>
      <c r="AA353" s="120"/>
      <c r="AB353" s="120"/>
      <c r="AC353" s="120"/>
    </row>
    <row r="354" spans="26:29" s="2" customFormat="1" x14ac:dyDescent="0.25">
      <c r="Z354" s="120"/>
      <c r="AA354" s="120"/>
      <c r="AB354" s="120"/>
      <c r="AC354" s="120"/>
    </row>
    <row r="355" spans="26:29" s="2" customFormat="1" x14ac:dyDescent="0.25">
      <c r="Z355" s="120"/>
      <c r="AA355" s="120"/>
      <c r="AB355" s="120"/>
      <c r="AC355" s="120"/>
    </row>
    <row r="356" spans="26:29" s="2" customFormat="1" x14ac:dyDescent="0.25">
      <c r="Z356" s="120"/>
      <c r="AA356" s="120"/>
      <c r="AB356" s="120"/>
      <c r="AC356" s="120"/>
    </row>
    <row r="357" spans="26:29" s="2" customFormat="1" x14ac:dyDescent="0.25">
      <c r="Z357" s="120"/>
      <c r="AA357" s="120"/>
      <c r="AB357" s="120"/>
      <c r="AC357" s="120"/>
    </row>
    <row r="358" spans="26:29" s="2" customFormat="1" x14ac:dyDescent="0.25">
      <c r="Z358" s="120"/>
      <c r="AA358" s="120"/>
      <c r="AB358" s="120"/>
      <c r="AC358" s="120"/>
    </row>
    <row r="359" spans="26:29" s="2" customFormat="1" x14ac:dyDescent="0.25">
      <c r="Z359" s="120"/>
      <c r="AA359" s="120"/>
      <c r="AB359" s="120"/>
      <c r="AC359" s="120"/>
    </row>
    <row r="360" spans="26:29" s="2" customFormat="1" x14ac:dyDescent="0.25">
      <c r="Z360" s="120"/>
      <c r="AA360" s="120"/>
      <c r="AB360" s="120"/>
      <c r="AC360" s="120"/>
    </row>
    <row r="361" spans="26:29" s="2" customFormat="1" x14ac:dyDescent="0.25">
      <c r="Z361" s="120"/>
      <c r="AA361" s="120"/>
      <c r="AB361" s="120"/>
      <c r="AC361" s="120"/>
    </row>
    <row r="362" spans="26:29" s="2" customFormat="1" x14ac:dyDescent="0.25">
      <c r="Z362" s="120"/>
      <c r="AA362" s="120"/>
      <c r="AB362" s="120"/>
      <c r="AC362" s="120"/>
    </row>
    <row r="363" spans="26:29" s="2" customFormat="1" x14ac:dyDescent="0.25">
      <c r="Z363" s="120"/>
      <c r="AA363" s="120"/>
      <c r="AB363" s="120"/>
      <c r="AC363" s="120"/>
    </row>
    <row r="364" spans="26:29" s="2" customFormat="1" x14ac:dyDescent="0.25">
      <c r="Z364" s="120"/>
      <c r="AA364" s="120"/>
      <c r="AB364" s="120"/>
      <c r="AC364" s="120"/>
    </row>
    <row r="365" spans="26:29" s="2" customFormat="1" x14ac:dyDescent="0.25">
      <c r="Z365" s="120"/>
      <c r="AA365" s="120"/>
      <c r="AB365" s="120"/>
      <c r="AC365" s="120"/>
    </row>
    <row r="366" spans="26:29" s="2" customFormat="1" x14ac:dyDescent="0.25">
      <c r="Z366" s="120"/>
      <c r="AA366" s="120"/>
      <c r="AB366" s="120"/>
      <c r="AC366" s="120"/>
    </row>
    <row r="367" spans="26:29" s="2" customFormat="1" x14ac:dyDescent="0.25">
      <c r="Z367" s="120"/>
      <c r="AA367" s="120"/>
      <c r="AB367" s="120"/>
      <c r="AC367" s="120"/>
    </row>
    <row r="368" spans="26:29" s="2" customFormat="1" x14ac:dyDescent="0.25">
      <c r="Z368" s="120"/>
      <c r="AA368" s="120"/>
      <c r="AB368" s="120"/>
      <c r="AC368" s="120"/>
    </row>
    <row r="369" spans="26:29" s="2" customFormat="1" x14ac:dyDescent="0.25">
      <c r="Z369" s="120"/>
      <c r="AA369" s="120"/>
      <c r="AB369" s="120"/>
      <c r="AC369" s="120"/>
    </row>
    <row r="370" spans="26:29" s="2" customFormat="1" x14ac:dyDescent="0.25">
      <c r="Z370" s="120"/>
      <c r="AA370" s="120"/>
      <c r="AB370" s="120"/>
      <c r="AC370" s="120"/>
    </row>
    <row r="371" spans="26:29" s="2" customFormat="1" x14ac:dyDescent="0.25">
      <c r="Z371" s="120"/>
      <c r="AA371" s="120"/>
      <c r="AB371" s="120"/>
      <c r="AC371" s="120"/>
    </row>
    <row r="372" spans="26:29" s="2" customFormat="1" x14ac:dyDescent="0.25">
      <c r="Z372" s="120"/>
      <c r="AA372" s="120"/>
      <c r="AB372" s="120"/>
      <c r="AC372" s="120"/>
    </row>
    <row r="373" spans="26:29" s="2" customFormat="1" x14ac:dyDescent="0.25">
      <c r="Z373" s="120"/>
      <c r="AA373" s="120"/>
      <c r="AB373" s="120"/>
      <c r="AC373" s="120"/>
    </row>
    <row r="374" spans="26:29" s="2" customFormat="1" x14ac:dyDescent="0.25">
      <c r="Z374" s="120"/>
      <c r="AA374" s="120"/>
      <c r="AB374" s="120"/>
      <c r="AC374" s="120"/>
    </row>
    <row r="375" spans="26:29" s="2" customFormat="1" x14ac:dyDescent="0.25">
      <c r="Z375" s="120"/>
      <c r="AA375" s="120"/>
      <c r="AB375" s="120"/>
      <c r="AC375" s="120"/>
    </row>
    <row r="376" spans="26:29" s="2" customFormat="1" x14ac:dyDescent="0.25">
      <c r="Z376" s="120"/>
      <c r="AA376" s="120"/>
      <c r="AB376" s="120"/>
      <c r="AC376" s="120"/>
    </row>
    <row r="377" spans="26:29" s="2" customFormat="1" x14ac:dyDescent="0.25">
      <c r="Z377" s="120"/>
      <c r="AA377" s="120"/>
      <c r="AB377" s="120"/>
      <c r="AC377" s="120"/>
    </row>
    <row r="378" spans="26:29" s="2" customFormat="1" x14ac:dyDescent="0.25">
      <c r="Z378" s="120"/>
      <c r="AA378" s="120"/>
      <c r="AB378" s="120"/>
      <c r="AC378" s="120"/>
    </row>
    <row r="379" spans="26:29" s="2" customFormat="1" x14ac:dyDescent="0.25">
      <c r="Z379" s="120"/>
      <c r="AA379" s="120"/>
      <c r="AB379" s="120"/>
      <c r="AC379" s="120"/>
    </row>
    <row r="380" spans="26:29" s="2" customFormat="1" x14ac:dyDescent="0.25">
      <c r="Z380" s="120"/>
      <c r="AA380" s="120"/>
      <c r="AB380" s="120"/>
      <c r="AC380" s="120"/>
    </row>
    <row r="381" spans="26:29" s="2" customFormat="1" x14ac:dyDescent="0.25">
      <c r="Z381" s="120"/>
      <c r="AA381" s="120"/>
      <c r="AB381" s="120"/>
      <c r="AC381" s="120"/>
    </row>
    <row r="382" spans="26:29" s="2" customFormat="1" x14ac:dyDescent="0.25">
      <c r="Z382" s="120"/>
      <c r="AA382" s="120"/>
      <c r="AB382" s="120"/>
      <c r="AC382" s="120"/>
    </row>
    <row r="383" spans="26:29" s="2" customFormat="1" x14ac:dyDescent="0.25">
      <c r="Z383" s="120"/>
      <c r="AA383" s="120"/>
      <c r="AB383" s="120"/>
      <c r="AC383" s="120"/>
    </row>
    <row r="384" spans="26:29" s="2" customFormat="1" x14ac:dyDescent="0.25">
      <c r="Z384" s="120"/>
      <c r="AA384" s="120"/>
      <c r="AB384" s="120"/>
      <c r="AC384" s="120"/>
    </row>
    <row r="385" spans="26:29" s="2" customFormat="1" x14ac:dyDescent="0.25">
      <c r="Z385" s="120"/>
      <c r="AA385" s="120"/>
      <c r="AB385" s="120"/>
      <c r="AC385" s="120"/>
    </row>
    <row r="386" spans="26:29" s="2" customFormat="1" x14ac:dyDescent="0.25">
      <c r="Z386" s="120"/>
      <c r="AA386" s="120"/>
      <c r="AB386" s="120"/>
      <c r="AC386" s="120"/>
    </row>
    <row r="387" spans="26:29" s="2" customFormat="1" x14ac:dyDescent="0.25">
      <c r="Z387" s="120"/>
      <c r="AA387" s="120"/>
      <c r="AB387" s="120"/>
      <c r="AC387" s="120"/>
    </row>
    <row r="388" spans="26:29" s="2" customFormat="1" x14ac:dyDescent="0.25">
      <c r="Z388" s="120"/>
      <c r="AA388" s="120"/>
      <c r="AB388" s="120"/>
      <c r="AC388" s="120"/>
    </row>
    <row r="389" spans="26:29" s="2" customFormat="1" x14ac:dyDescent="0.25">
      <c r="Z389" s="120"/>
      <c r="AA389" s="120"/>
      <c r="AB389" s="120"/>
      <c r="AC389" s="120"/>
    </row>
    <row r="390" spans="26:29" s="2" customFormat="1" x14ac:dyDescent="0.25">
      <c r="Z390" s="120"/>
      <c r="AA390" s="120"/>
      <c r="AB390" s="120"/>
      <c r="AC390" s="120"/>
    </row>
    <row r="391" spans="26:29" s="2" customFormat="1" x14ac:dyDescent="0.25">
      <c r="Z391" s="120"/>
      <c r="AA391" s="120"/>
      <c r="AB391" s="120"/>
      <c r="AC391" s="120"/>
    </row>
    <row r="392" spans="26:29" s="2" customFormat="1" x14ac:dyDescent="0.25">
      <c r="Z392" s="120"/>
      <c r="AA392" s="120"/>
      <c r="AB392" s="120"/>
      <c r="AC392" s="120"/>
    </row>
    <row r="393" spans="26:29" s="2" customFormat="1" x14ac:dyDescent="0.25">
      <c r="Z393" s="120"/>
      <c r="AA393" s="120"/>
      <c r="AB393" s="120"/>
      <c r="AC393" s="120"/>
    </row>
    <row r="394" spans="26:29" s="2" customFormat="1" x14ac:dyDescent="0.25">
      <c r="Z394" s="120"/>
      <c r="AA394" s="120"/>
      <c r="AB394" s="120"/>
      <c r="AC394" s="120"/>
    </row>
    <row r="395" spans="26:29" s="2" customFormat="1" x14ac:dyDescent="0.25">
      <c r="Z395" s="120"/>
      <c r="AA395" s="120"/>
      <c r="AB395" s="120"/>
      <c r="AC395" s="120"/>
    </row>
    <row r="396" spans="26:29" s="2" customFormat="1" x14ac:dyDescent="0.25">
      <c r="Z396" s="120"/>
      <c r="AA396" s="120"/>
      <c r="AB396" s="120"/>
      <c r="AC396" s="120"/>
    </row>
    <row r="397" spans="26:29" s="2" customFormat="1" x14ac:dyDescent="0.25">
      <c r="Z397" s="120"/>
      <c r="AA397" s="120"/>
      <c r="AB397" s="120"/>
      <c r="AC397" s="120"/>
    </row>
    <row r="398" spans="26:29" s="2" customFormat="1" x14ac:dyDescent="0.25">
      <c r="Z398" s="120"/>
      <c r="AA398" s="120"/>
      <c r="AB398" s="120"/>
      <c r="AC398" s="120"/>
    </row>
    <row r="399" spans="26:29" s="2" customFormat="1" x14ac:dyDescent="0.25">
      <c r="Z399" s="120"/>
      <c r="AA399" s="120"/>
      <c r="AB399" s="120"/>
      <c r="AC399" s="120"/>
    </row>
    <row r="400" spans="26:29" s="2" customFormat="1" x14ac:dyDescent="0.25">
      <c r="Z400" s="120"/>
      <c r="AA400" s="120"/>
      <c r="AB400" s="120"/>
      <c r="AC400" s="120"/>
    </row>
    <row r="401" spans="26:29" s="2" customFormat="1" x14ac:dyDescent="0.25">
      <c r="Z401" s="120"/>
      <c r="AA401" s="120"/>
      <c r="AB401" s="120"/>
      <c r="AC401" s="120"/>
    </row>
    <row r="402" spans="26:29" s="2" customFormat="1" x14ac:dyDescent="0.25">
      <c r="Z402" s="120"/>
      <c r="AA402" s="120"/>
      <c r="AB402" s="120"/>
      <c r="AC402" s="120"/>
    </row>
    <row r="403" spans="26:29" s="2" customFormat="1" x14ac:dyDescent="0.25">
      <c r="Z403" s="120"/>
      <c r="AA403" s="120"/>
      <c r="AB403" s="120"/>
      <c r="AC403" s="120"/>
    </row>
    <row r="404" spans="26:29" s="2" customFormat="1" x14ac:dyDescent="0.25">
      <c r="Z404" s="120"/>
      <c r="AA404" s="120"/>
      <c r="AB404" s="120"/>
      <c r="AC404" s="120"/>
    </row>
    <row r="405" spans="26:29" s="2" customFormat="1" x14ac:dyDescent="0.25">
      <c r="Z405" s="120"/>
      <c r="AA405" s="120"/>
      <c r="AB405" s="120"/>
      <c r="AC405" s="120"/>
    </row>
    <row r="406" spans="26:29" s="2" customFormat="1" x14ac:dyDescent="0.25">
      <c r="Z406" s="120"/>
      <c r="AA406" s="120"/>
      <c r="AB406" s="120"/>
      <c r="AC406" s="120"/>
    </row>
    <row r="407" spans="26:29" s="2" customFormat="1" x14ac:dyDescent="0.25">
      <c r="Z407" s="120"/>
      <c r="AA407" s="120"/>
      <c r="AB407" s="120"/>
      <c r="AC407" s="120"/>
    </row>
    <row r="408" spans="26:29" s="2" customFormat="1" x14ac:dyDescent="0.25">
      <c r="Z408" s="120"/>
      <c r="AA408" s="120"/>
      <c r="AB408" s="120"/>
      <c r="AC408" s="120"/>
    </row>
    <row r="409" spans="26:29" s="2" customFormat="1" x14ac:dyDescent="0.25">
      <c r="Z409" s="120"/>
      <c r="AA409" s="120"/>
      <c r="AB409" s="120"/>
      <c r="AC409" s="120"/>
    </row>
    <row r="410" spans="26:29" s="2" customFormat="1" x14ac:dyDescent="0.25">
      <c r="Z410" s="120"/>
      <c r="AA410" s="120"/>
      <c r="AB410" s="120"/>
      <c r="AC410" s="120"/>
    </row>
    <row r="411" spans="26:29" s="2" customFormat="1" x14ac:dyDescent="0.25">
      <c r="Z411" s="120"/>
      <c r="AA411" s="120"/>
      <c r="AB411" s="120"/>
      <c r="AC411" s="120"/>
    </row>
    <row r="412" spans="26:29" s="2" customFormat="1" x14ac:dyDescent="0.25">
      <c r="Z412" s="120"/>
      <c r="AA412" s="120"/>
      <c r="AB412" s="120"/>
      <c r="AC412" s="120"/>
    </row>
    <row r="413" spans="26:29" s="2" customFormat="1" x14ac:dyDescent="0.25">
      <c r="Z413" s="120"/>
      <c r="AA413" s="120"/>
      <c r="AB413" s="120"/>
      <c r="AC413" s="120"/>
    </row>
    <row r="414" spans="26:29" s="2" customFormat="1" x14ac:dyDescent="0.25">
      <c r="Z414" s="120"/>
      <c r="AA414" s="120"/>
      <c r="AB414" s="120"/>
      <c r="AC414" s="120"/>
    </row>
    <row r="415" spans="26:29" s="2" customFormat="1" x14ac:dyDescent="0.25">
      <c r="Z415" s="120"/>
      <c r="AA415" s="120"/>
      <c r="AB415" s="120"/>
      <c r="AC415" s="120"/>
    </row>
    <row r="416" spans="26:29" s="2" customFormat="1" x14ac:dyDescent="0.25">
      <c r="Z416" s="120"/>
      <c r="AA416" s="120"/>
      <c r="AB416" s="120"/>
      <c r="AC416" s="120"/>
    </row>
    <row r="417" spans="26:29" s="2" customFormat="1" x14ac:dyDescent="0.25">
      <c r="Z417" s="120"/>
      <c r="AA417" s="120"/>
      <c r="AB417" s="120"/>
      <c r="AC417" s="120"/>
    </row>
    <row r="418" spans="26:29" s="2" customFormat="1" x14ac:dyDescent="0.25">
      <c r="Z418" s="120"/>
      <c r="AA418" s="120"/>
      <c r="AB418" s="120"/>
      <c r="AC418" s="120"/>
    </row>
    <row r="419" spans="26:29" s="2" customFormat="1" x14ac:dyDescent="0.25">
      <c r="Z419" s="120"/>
      <c r="AA419" s="120"/>
      <c r="AB419" s="120"/>
      <c r="AC419" s="120"/>
    </row>
    <row r="420" spans="26:29" s="2" customFormat="1" x14ac:dyDescent="0.25">
      <c r="Z420" s="120"/>
      <c r="AA420" s="120"/>
      <c r="AB420" s="120"/>
      <c r="AC420" s="120"/>
    </row>
    <row r="421" spans="26:29" s="2" customFormat="1" x14ac:dyDescent="0.25">
      <c r="Z421" s="120"/>
      <c r="AA421" s="120"/>
      <c r="AB421" s="120"/>
      <c r="AC421" s="120"/>
    </row>
    <row r="422" spans="26:29" s="2" customFormat="1" x14ac:dyDescent="0.25">
      <c r="Z422" s="120"/>
      <c r="AA422" s="120"/>
      <c r="AB422" s="120"/>
      <c r="AC422" s="120"/>
    </row>
    <row r="423" spans="26:29" s="2" customFormat="1" x14ac:dyDescent="0.25">
      <c r="Z423" s="120"/>
      <c r="AA423" s="120"/>
      <c r="AB423" s="120"/>
      <c r="AC423" s="120"/>
    </row>
    <row r="424" spans="26:29" s="2" customFormat="1" x14ac:dyDescent="0.25">
      <c r="Z424" s="120"/>
      <c r="AA424" s="120"/>
      <c r="AB424" s="120"/>
      <c r="AC424" s="120"/>
    </row>
    <row r="425" spans="26:29" s="2" customFormat="1" x14ac:dyDescent="0.25">
      <c r="Z425" s="120"/>
      <c r="AA425" s="120"/>
      <c r="AB425" s="120"/>
      <c r="AC425" s="120"/>
    </row>
    <row r="426" spans="26:29" s="2" customFormat="1" x14ac:dyDescent="0.25">
      <c r="Z426" s="120"/>
      <c r="AA426" s="120"/>
      <c r="AB426" s="120"/>
      <c r="AC426" s="120"/>
    </row>
    <row r="427" spans="26:29" s="2" customFormat="1" x14ac:dyDescent="0.25">
      <c r="Z427" s="120"/>
      <c r="AA427" s="120"/>
      <c r="AB427" s="120"/>
      <c r="AC427" s="120"/>
    </row>
    <row r="428" spans="26:29" s="2" customFormat="1" x14ac:dyDescent="0.25">
      <c r="Z428" s="120"/>
      <c r="AA428" s="120"/>
      <c r="AB428" s="120"/>
      <c r="AC428" s="120"/>
    </row>
    <row r="429" spans="26:29" s="2" customFormat="1" x14ac:dyDescent="0.25">
      <c r="Z429" s="120"/>
      <c r="AA429" s="120"/>
      <c r="AB429" s="120"/>
      <c r="AC429" s="120"/>
    </row>
    <row r="430" spans="26:29" s="2" customFormat="1" x14ac:dyDescent="0.25">
      <c r="Z430" s="120"/>
      <c r="AA430" s="120"/>
      <c r="AB430" s="120"/>
      <c r="AC430" s="120"/>
    </row>
    <row r="431" spans="26:29" s="2" customFormat="1" x14ac:dyDescent="0.25">
      <c r="Z431" s="120"/>
      <c r="AA431" s="120"/>
      <c r="AB431" s="120"/>
      <c r="AC431" s="120"/>
    </row>
    <row r="432" spans="26:29" s="2" customFormat="1" x14ac:dyDescent="0.25">
      <c r="Z432" s="120"/>
      <c r="AA432" s="120"/>
      <c r="AB432" s="120"/>
      <c r="AC432" s="120"/>
    </row>
    <row r="433" spans="26:29" s="2" customFormat="1" x14ac:dyDescent="0.25">
      <c r="Z433" s="120"/>
      <c r="AA433" s="120"/>
      <c r="AB433" s="120"/>
      <c r="AC433" s="120"/>
    </row>
    <row r="434" spans="26:29" s="2" customFormat="1" x14ac:dyDescent="0.25">
      <c r="Z434" s="120"/>
      <c r="AA434" s="120"/>
      <c r="AB434" s="120"/>
      <c r="AC434" s="120"/>
    </row>
    <row r="435" spans="26:29" s="2" customFormat="1" x14ac:dyDescent="0.25">
      <c r="Z435" s="120"/>
      <c r="AA435" s="120"/>
      <c r="AB435" s="120"/>
      <c r="AC435" s="120"/>
    </row>
    <row r="436" spans="26:29" s="2" customFormat="1" x14ac:dyDescent="0.25">
      <c r="Z436" s="120"/>
      <c r="AA436" s="120"/>
      <c r="AB436" s="120"/>
      <c r="AC436" s="120"/>
    </row>
    <row r="437" spans="26:29" s="2" customFormat="1" x14ac:dyDescent="0.25">
      <c r="Z437" s="120"/>
      <c r="AA437" s="120"/>
      <c r="AB437" s="120"/>
      <c r="AC437" s="120"/>
    </row>
    <row r="438" spans="26:29" s="2" customFormat="1" x14ac:dyDescent="0.25">
      <c r="Z438" s="120"/>
      <c r="AA438" s="120"/>
      <c r="AB438" s="120"/>
      <c r="AC438" s="120"/>
    </row>
    <row r="439" spans="26:29" s="2" customFormat="1" x14ac:dyDescent="0.25">
      <c r="Z439" s="120"/>
      <c r="AA439" s="120"/>
      <c r="AB439" s="120"/>
      <c r="AC439" s="120"/>
    </row>
    <row r="440" spans="26:29" s="2" customFormat="1" x14ac:dyDescent="0.25">
      <c r="Z440" s="120"/>
      <c r="AA440" s="120"/>
      <c r="AB440" s="120"/>
      <c r="AC440" s="120"/>
    </row>
    <row r="441" spans="26:29" s="2" customFormat="1" x14ac:dyDescent="0.25">
      <c r="Z441" s="120"/>
      <c r="AA441" s="120"/>
      <c r="AB441" s="120"/>
      <c r="AC441" s="120"/>
    </row>
    <row r="442" spans="26:29" s="2" customFormat="1" x14ac:dyDescent="0.25">
      <c r="Z442" s="120"/>
      <c r="AA442" s="120"/>
      <c r="AB442" s="120"/>
      <c r="AC442" s="120"/>
    </row>
    <row r="443" spans="26:29" s="2" customFormat="1" x14ac:dyDescent="0.25">
      <c r="Z443" s="120"/>
      <c r="AA443" s="120"/>
      <c r="AB443" s="120"/>
      <c r="AC443" s="120"/>
    </row>
    <row r="444" spans="26:29" s="2" customFormat="1" x14ac:dyDescent="0.25">
      <c r="Z444" s="120"/>
      <c r="AA444" s="120"/>
      <c r="AB444" s="120"/>
      <c r="AC444" s="120"/>
    </row>
    <row r="445" spans="26:29" s="2" customFormat="1" x14ac:dyDescent="0.25">
      <c r="Z445" s="120"/>
      <c r="AA445" s="120"/>
      <c r="AB445" s="120"/>
      <c r="AC445" s="120"/>
    </row>
    <row r="446" spans="26:29" s="2" customFormat="1" x14ac:dyDescent="0.25">
      <c r="Z446" s="120"/>
      <c r="AA446" s="120"/>
      <c r="AB446" s="120"/>
      <c r="AC446" s="120"/>
    </row>
    <row r="447" spans="26:29" s="2" customFormat="1" x14ac:dyDescent="0.25">
      <c r="Z447" s="120"/>
      <c r="AA447" s="120"/>
      <c r="AB447" s="120"/>
      <c r="AC447" s="120"/>
    </row>
    <row r="448" spans="26:29" s="2" customFormat="1" x14ac:dyDescent="0.25">
      <c r="Z448" s="120"/>
      <c r="AA448" s="120"/>
      <c r="AB448" s="120"/>
      <c r="AC448" s="120"/>
    </row>
    <row r="449" spans="26:29" s="2" customFormat="1" x14ac:dyDescent="0.25">
      <c r="Z449" s="120"/>
      <c r="AA449" s="120"/>
      <c r="AB449" s="120"/>
      <c r="AC449" s="120"/>
    </row>
    <row r="450" spans="26:29" s="2" customFormat="1" x14ac:dyDescent="0.25">
      <c r="Z450" s="120"/>
      <c r="AA450" s="120"/>
      <c r="AB450" s="120"/>
      <c r="AC450" s="120"/>
    </row>
    <row r="451" spans="26:29" s="2" customFormat="1" x14ac:dyDescent="0.25">
      <c r="Z451" s="120"/>
      <c r="AA451" s="120"/>
      <c r="AB451" s="120"/>
      <c r="AC451" s="120"/>
    </row>
    <row r="452" spans="26:29" s="2" customFormat="1" x14ac:dyDescent="0.25">
      <c r="Z452" s="120"/>
      <c r="AA452" s="120"/>
      <c r="AB452" s="120"/>
      <c r="AC452" s="120"/>
    </row>
    <row r="453" spans="26:29" s="2" customFormat="1" x14ac:dyDescent="0.25">
      <c r="Z453" s="120"/>
      <c r="AA453" s="120"/>
      <c r="AB453" s="120"/>
      <c r="AC453" s="120"/>
    </row>
    <row r="454" spans="26:29" s="2" customFormat="1" x14ac:dyDescent="0.25">
      <c r="Z454" s="120"/>
      <c r="AA454" s="120"/>
      <c r="AB454" s="120"/>
      <c r="AC454" s="120"/>
    </row>
    <row r="455" spans="26:29" s="2" customFormat="1" x14ac:dyDescent="0.25">
      <c r="Z455" s="120"/>
      <c r="AA455" s="120"/>
      <c r="AB455" s="120"/>
      <c r="AC455" s="120"/>
    </row>
    <row r="456" spans="26:29" s="2" customFormat="1" x14ac:dyDescent="0.25">
      <c r="Z456" s="120"/>
      <c r="AA456" s="120"/>
      <c r="AB456" s="120"/>
      <c r="AC456" s="120"/>
    </row>
    <row r="457" spans="26:29" s="2" customFormat="1" x14ac:dyDescent="0.25">
      <c r="Z457" s="120"/>
      <c r="AA457" s="120"/>
      <c r="AB457" s="120"/>
      <c r="AC457" s="120"/>
    </row>
    <row r="458" spans="26:29" s="2" customFormat="1" x14ac:dyDescent="0.25">
      <c r="Z458" s="120"/>
      <c r="AA458" s="120"/>
      <c r="AB458" s="120"/>
      <c r="AC458" s="120"/>
    </row>
    <row r="459" spans="26:29" s="2" customFormat="1" x14ac:dyDescent="0.25">
      <c r="Z459" s="120"/>
      <c r="AA459" s="120"/>
      <c r="AB459" s="120"/>
      <c r="AC459" s="120"/>
    </row>
    <row r="460" spans="26:29" s="2" customFormat="1" x14ac:dyDescent="0.25">
      <c r="Z460" s="120"/>
      <c r="AA460" s="120"/>
      <c r="AB460" s="120"/>
      <c r="AC460" s="120"/>
    </row>
    <row r="461" spans="26:29" s="2" customFormat="1" x14ac:dyDescent="0.25">
      <c r="Z461" s="120"/>
      <c r="AA461" s="120"/>
      <c r="AB461" s="120"/>
      <c r="AC461" s="120"/>
    </row>
    <row r="462" spans="26:29" s="2" customFormat="1" x14ac:dyDescent="0.25">
      <c r="Z462" s="120"/>
      <c r="AA462" s="120"/>
      <c r="AB462" s="120"/>
      <c r="AC462" s="120"/>
    </row>
    <row r="463" spans="26:29" s="2" customFormat="1" x14ac:dyDescent="0.25">
      <c r="Z463" s="120"/>
      <c r="AA463" s="120"/>
      <c r="AB463" s="120"/>
      <c r="AC463" s="120"/>
    </row>
    <row r="464" spans="26:29" s="2" customFormat="1" x14ac:dyDescent="0.25">
      <c r="Z464" s="120"/>
      <c r="AA464" s="120"/>
      <c r="AB464" s="120"/>
      <c r="AC464" s="120"/>
    </row>
    <row r="465" spans="26:29" s="2" customFormat="1" x14ac:dyDescent="0.25">
      <c r="Z465" s="120"/>
      <c r="AA465" s="120"/>
      <c r="AB465" s="120"/>
      <c r="AC465" s="120"/>
    </row>
    <row r="466" spans="26:29" s="2" customFormat="1" x14ac:dyDescent="0.25">
      <c r="Z466" s="120"/>
      <c r="AA466" s="120"/>
      <c r="AB466" s="120"/>
      <c r="AC466" s="120"/>
    </row>
    <row r="467" spans="26:29" s="2" customFormat="1" x14ac:dyDescent="0.25">
      <c r="Z467" s="120"/>
      <c r="AA467" s="120"/>
      <c r="AB467" s="120"/>
      <c r="AC467" s="120"/>
    </row>
    <row r="468" spans="26:29" s="2" customFormat="1" x14ac:dyDescent="0.25">
      <c r="Z468" s="120"/>
      <c r="AA468" s="120"/>
      <c r="AB468" s="120"/>
      <c r="AC468" s="120"/>
    </row>
    <row r="469" spans="26:29" s="2" customFormat="1" x14ac:dyDescent="0.25">
      <c r="Z469" s="120"/>
      <c r="AA469" s="120"/>
      <c r="AB469" s="120"/>
      <c r="AC469" s="120"/>
    </row>
    <row r="470" spans="26:29" s="2" customFormat="1" x14ac:dyDescent="0.25">
      <c r="Z470" s="120"/>
      <c r="AA470" s="120"/>
      <c r="AB470" s="120"/>
      <c r="AC470" s="120"/>
    </row>
    <row r="471" spans="26:29" s="2" customFormat="1" x14ac:dyDescent="0.25">
      <c r="Z471" s="120"/>
      <c r="AA471" s="120"/>
      <c r="AB471" s="120"/>
      <c r="AC471" s="120"/>
    </row>
    <row r="472" spans="26:29" s="2" customFormat="1" x14ac:dyDescent="0.25">
      <c r="Z472" s="120"/>
      <c r="AA472" s="120"/>
      <c r="AB472" s="120"/>
      <c r="AC472" s="120"/>
    </row>
    <row r="473" spans="26:29" s="2" customFormat="1" x14ac:dyDescent="0.25">
      <c r="Z473" s="120"/>
      <c r="AA473" s="120"/>
      <c r="AB473" s="120"/>
      <c r="AC473" s="120"/>
    </row>
    <row r="474" spans="26:29" s="2" customFormat="1" x14ac:dyDescent="0.25">
      <c r="Z474" s="120"/>
      <c r="AA474" s="120"/>
      <c r="AB474" s="120"/>
      <c r="AC474" s="120"/>
    </row>
    <row r="475" spans="26:29" s="2" customFormat="1" x14ac:dyDescent="0.25">
      <c r="Z475" s="120"/>
      <c r="AA475" s="120"/>
      <c r="AB475" s="120"/>
      <c r="AC475" s="120"/>
    </row>
    <row r="476" spans="26:29" s="2" customFormat="1" x14ac:dyDescent="0.25">
      <c r="Z476" s="120"/>
      <c r="AA476" s="120"/>
      <c r="AB476" s="120"/>
      <c r="AC476" s="120"/>
    </row>
    <row r="477" spans="26:29" s="2" customFormat="1" x14ac:dyDescent="0.25">
      <c r="Z477" s="120"/>
      <c r="AA477" s="120"/>
      <c r="AB477" s="120"/>
      <c r="AC477" s="120"/>
    </row>
    <row r="478" spans="26:29" s="2" customFormat="1" x14ac:dyDescent="0.25">
      <c r="Z478" s="120"/>
      <c r="AA478" s="120"/>
      <c r="AB478" s="120"/>
      <c r="AC478" s="120"/>
    </row>
    <row r="479" spans="26:29" s="2" customFormat="1" x14ac:dyDescent="0.25">
      <c r="Z479" s="120"/>
      <c r="AA479" s="120"/>
      <c r="AB479" s="120"/>
      <c r="AC479" s="120"/>
    </row>
    <row r="480" spans="26:29" s="2" customFormat="1" x14ac:dyDescent="0.25">
      <c r="Z480" s="120"/>
      <c r="AA480" s="120"/>
      <c r="AB480" s="120"/>
      <c r="AC480" s="120"/>
    </row>
    <row r="481" spans="26:29" s="2" customFormat="1" x14ac:dyDescent="0.25">
      <c r="Z481" s="120"/>
      <c r="AA481" s="120"/>
      <c r="AB481" s="120"/>
      <c r="AC481" s="120"/>
    </row>
    <row r="482" spans="26:29" s="2" customFormat="1" x14ac:dyDescent="0.25">
      <c r="Z482" s="120"/>
      <c r="AA482" s="120"/>
      <c r="AB482" s="120"/>
      <c r="AC482" s="120"/>
    </row>
    <row r="483" spans="26:29" s="2" customFormat="1" x14ac:dyDescent="0.25">
      <c r="Z483" s="120"/>
      <c r="AA483" s="120"/>
      <c r="AB483" s="120"/>
      <c r="AC483" s="120"/>
    </row>
    <row r="484" spans="26:29" s="2" customFormat="1" x14ac:dyDescent="0.25">
      <c r="Z484" s="120"/>
      <c r="AA484" s="120"/>
      <c r="AB484" s="120"/>
      <c r="AC484" s="120"/>
    </row>
    <row r="485" spans="26:29" s="2" customFormat="1" x14ac:dyDescent="0.25">
      <c r="Z485" s="120"/>
      <c r="AA485" s="120"/>
      <c r="AB485" s="120"/>
      <c r="AC485" s="120"/>
    </row>
    <row r="486" spans="26:29" s="2" customFormat="1" x14ac:dyDescent="0.25">
      <c r="Z486" s="120"/>
      <c r="AA486" s="120"/>
      <c r="AB486" s="120"/>
      <c r="AC486" s="120"/>
    </row>
    <row r="487" spans="26:29" s="2" customFormat="1" x14ac:dyDescent="0.25">
      <c r="Z487" s="120"/>
      <c r="AA487" s="120"/>
      <c r="AB487" s="120"/>
      <c r="AC487" s="120"/>
    </row>
    <row r="488" spans="26:29" s="2" customFormat="1" x14ac:dyDescent="0.25">
      <c r="Z488" s="120"/>
      <c r="AA488" s="120"/>
      <c r="AB488" s="120"/>
      <c r="AC488" s="120"/>
    </row>
    <row r="489" spans="26:29" s="2" customFormat="1" x14ac:dyDescent="0.25">
      <c r="Z489" s="120"/>
      <c r="AA489" s="120"/>
      <c r="AB489" s="120"/>
      <c r="AC489" s="120"/>
    </row>
    <row r="490" spans="26:29" s="2" customFormat="1" x14ac:dyDescent="0.25">
      <c r="Z490" s="120"/>
      <c r="AA490" s="120"/>
      <c r="AB490" s="120"/>
      <c r="AC490" s="120"/>
    </row>
    <row r="491" spans="26:29" s="2" customFormat="1" x14ac:dyDescent="0.25">
      <c r="Z491" s="120"/>
      <c r="AA491" s="120"/>
      <c r="AB491" s="120"/>
      <c r="AC491" s="120"/>
    </row>
    <row r="492" spans="26:29" s="2" customFormat="1" x14ac:dyDescent="0.25">
      <c r="Z492" s="120"/>
      <c r="AA492" s="120"/>
      <c r="AB492" s="120"/>
      <c r="AC492" s="120"/>
    </row>
    <row r="493" spans="26:29" s="2" customFormat="1" x14ac:dyDescent="0.25">
      <c r="Z493" s="120"/>
      <c r="AA493" s="120"/>
      <c r="AB493" s="120"/>
      <c r="AC493" s="120"/>
    </row>
    <row r="494" spans="26:29" s="2" customFormat="1" x14ac:dyDescent="0.25">
      <c r="Z494" s="120"/>
      <c r="AA494" s="120"/>
      <c r="AB494" s="120"/>
      <c r="AC494" s="120"/>
    </row>
    <row r="495" spans="26:29" s="2" customFormat="1" x14ac:dyDescent="0.25">
      <c r="Z495" s="120"/>
      <c r="AA495" s="120"/>
      <c r="AB495" s="120"/>
      <c r="AC495" s="120"/>
    </row>
    <row r="496" spans="26:29" s="2" customFormat="1" x14ac:dyDescent="0.25">
      <c r="Z496" s="120"/>
      <c r="AA496" s="120"/>
      <c r="AB496" s="120"/>
      <c r="AC496" s="120"/>
    </row>
    <row r="497" spans="26:29" s="2" customFormat="1" x14ac:dyDescent="0.25">
      <c r="Z497" s="120"/>
      <c r="AA497" s="120"/>
      <c r="AB497" s="120"/>
      <c r="AC497" s="120"/>
    </row>
    <row r="498" spans="26:29" s="2" customFormat="1" x14ac:dyDescent="0.25">
      <c r="Z498" s="120"/>
      <c r="AA498" s="120"/>
      <c r="AB498" s="120"/>
      <c r="AC498" s="120"/>
    </row>
    <row r="499" spans="26:29" s="2" customFormat="1" x14ac:dyDescent="0.25">
      <c r="Z499" s="120"/>
      <c r="AA499" s="120"/>
      <c r="AB499" s="120"/>
      <c r="AC499" s="120"/>
    </row>
    <row r="500" spans="26:29" s="2" customFormat="1" x14ac:dyDescent="0.25">
      <c r="Z500" s="120"/>
      <c r="AA500" s="120"/>
      <c r="AB500" s="120"/>
      <c r="AC500" s="120"/>
    </row>
    <row r="501" spans="26:29" s="2" customFormat="1" x14ac:dyDescent="0.25">
      <c r="Z501" s="120"/>
      <c r="AA501" s="120"/>
      <c r="AB501" s="120"/>
      <c r="AC501" s="120"/>
    </row>
    <row r="502" spans="26:29" s="2" customFormat="1" x14ac:dyDescent="0.25">
      <c r="Z502" s="120"/>
      <c r="AA502" s="120"/>
      <c r="AB502" s="120"/>
      <c r="AC502" s="120"/>
    </row>
    <row r="503" spans="26:29" s="2" customFormat="1" x14ac:dyDescent="0.25">
      <c r="Z503" s="120"/>
      <c r="AA503" s="120"/>
      <c r="AB503" s="120"/>
      <c r="AC503" s="120"/>
    </row>
    <row r="504" spans="26:29" s="2" customFormat="1" x14ac:dyDescent="0.25">
      <c r="Z504" s="120"/>
      <c r="AA504" s="120"/>
      <c r="AB504" s="120"/>
      <c r="AC504" s="120"/>
    </row>
    <row r="505" spans="26:29" s="2" customFormat="1" x14ac:dyDescent="0.25">
      <c r="Z505" s="120"/>
      <c r="AA505" s="120"/>
      <c r="AB505" s="120"/>
      <c r="AC505" s="120"/>
    </row>
    <row r="506" spans="26:29" s="2" customFormat="1" x14ac:dyDescent="0.25">
      <c r="Z506" s="120"/>
      <c r="AA506" s="120"/>
      <c r="AB506" s="120"/>
      <c r="AC506" s="120"/>
    </row>
    <row r="507" spans="26:29" s="2" customFormat="1" x14ac:dyDescent="0.25">
      <c r="Z507" s="120"/>
      <c r="AA507" s="120"/>
      <c r="AB507" s="120"/>
      <c r="AC507" s="120"/>
    </row>
    <row r="508" spans="26:29" s="2" customFormat="1" x14ac:dyDescent="0.25">
      <c r="Z508" s="120"/>
      <c r="AA508" s="120"/>
      <c r="AB508" s="120"/>
      <c r="AC508" s="120"/>
    </row>
    <row r="509" spans="26:29" s="2" customFormat="1" x14ac:dyDescent="0.25">
      <c r="Z509" s="120"/>
      <c r="AA509" s="120"/>
      <c r="AB509" s="120"/>
      <c r="AC509" s="120"/>
    </row>
    <row r="510" spans="26:29" s="2" customFormat="1" x14ac:dyDescent="0.25">
      <c r="Z510" s="120"/>
      <c r="AA510" s="120"/>
      <c r="AB510" s="120"/>
      <c r="AC510" s="120"/>
    </row>
    <row r="511" spans="26:29" s="2" customFormat="1" x14ac:dyDescent="0.25">
      <c r="Z511" s="120"/>
      <c r="AA511" s="120"/>
      <c r="AB511" s="120"/>
      <c r="AC511" s="120"/>
    </row>
    <row r="512" spans="26:29" s="2" customFormat="1" x14ac:dyDescent="0.25">
      <c r="Z512" s="120"/>
      <c r="AA512" s="120"/>
      <c r="AB512" s="120"/>
      <c r="AC512" s="120"/>
    </row>
    <row r="513" spans="26:29" s="2" customFormat="1" x14ac:dyDescent="0.25">
      <c r="Z513" s="120"/>
      <c r="AA513" s="120"/>
      <c r="AB513" s="120"/>
      <c r="AC513" s="120"/>
    </row>
    <row r="514" spans="26:29" s="2" customFormat="1" x14ac:dyDescent="0.25">
      <c r="Z514" s="120"/>
      <c r="AA514" s="120"/>
      <c r="AB514" s="120"/>
      <c r="AC514" s="120"/>
    </row>
    <row r="515" spans="26:29" s="2" customFormat="1" x14ac:dyDescent="0.25">
      <c r="Z515" s="120"/>
      <c r="AA515" s="120"/>
      <c r="AB515" s="120"/>
      <c r="AC515" s="120"/>
    </row>
    <row r="516" spans="26:29" s="2" customFormat="1" x14ac:dyDescent="0.25">
      <c r="Z516" s="120"/>
      <c r="AA516" s="120"/>
      <c r="AB516" s="120"/>
      <c r="AC516" s="120"/>
    </row>
    <row r="517" spans="26:29" s="2" customFormat="1" x14ac:dyDescent="0.25">
      <c r="Z517" s="120"/>
      <c r="AA517" s="120"/>
      <c r="AB517" s="120"/>
      <c r="AC517" s="120"/>
    </row>
    <row r="518" spans="26:29" s="2" customFormat="1" x14ac:dyDescent="0.25">
      <c r="Z518" s="120"/>
      <c r="AA518" s="120"/>
      <c r="AB518" s="120"/>
      <c r="AC518" s="120"/>
    </row>
    <row r="519" spans="26:29" s="2" customFormat="1" x14ac:dyDescent="0.25">
      <c r="Z519" s="120"/>
      <c r="AA519" s="120"/>
      <c r="AB519" s="120"/>
      <c r="AC519" s="120"/>
    </row>
    <row r="520" spans="26:29" s="2" customFormat="1" x14ac:dyDescent="0.25">
      <c r="Z520" s="120"/>
      <c r="AA520" s="120"/>
      <c r="AB520" s="120"/>
      <c r="AC520" s="120"/>
    </row>
    <row r="521" spans="26:29" s="2" customFormat="1" x14ac:dyDescent="0.25">
      <c r="Z521" s="120"/>
      <c r="AA521" s="120"/>
      <c r="AB521" s="120"/>
      <c r="AC521" s="120"/>
    </row>
    <row r="522" spans="26:29" s="2" customFormat="1" x14ac:dyDescent="0.25">
      <c r="Z522" s="120"/>
      <c r="AA522" s="120"/>
      <c r="AB522" s="120"/>
      <c r="AC522" s="120"/>
    </row>
    <row r="523" spans="26:29" s="2" customFormat="1" x14ac:dyDescent="0.25">
      <c r="Z523" s="120"/>
      <c r="AA523" s="120"/>
      <c r="AB523" s="120"/>
      <c r="AC523" s="120"/>
    </row>
    <row r="524" spans="26:29" s="2" customFormat="1" x14ac:dyDescent="0.25">
      <c r="Z524" s="120"/>
      <c r="AA524" s="120"/>
      <c r="AB524" s="120"/>
      <c r="AC524" s="120"/>
    </row>
    <row r="525" spans="26:29" s="2" customFormat="1" x14ac:dyDescent="0.25">
      <c r="Z525" s="120"/>
      <c r="AA525" s="120"/>
      <c r="AB525" s="120"/>
      <c r="AC525" s="120"/>
    </row>
    <row r="526" spans="26:29" s="2" customFormat="1" x14ac:dyDescent="0.25">
      <c r="Z526" s="120"/>
      <c r="AA526" s="120"/>
      <c r="AB526" s="120"/>
      <c r="AC526" s="120"/>
    </row>
    <row r="527" spans="26:29" s="2" customFormat="1" x14ac:dyDescent="0.25">
      <c r="Z527" s="120"/>
      <c r="AA527" s="120"/>
      <c r="AB527" s="120"/>
      <c r="AC527" s="120"/>
    </row>
    <row r="528" spans="26:29" s="2" customFormat="1" x14ac:dyDescent="0.25">
      <c r="Z528" s="120"/>
      <c r="AA528" s="120"/>
      <c r="AB528" s="120"/>
      <c r="AC528" s="120"/>
    </row>
    <row r="529" spans="26:29" s="2" customFormat="1" x14ac:dyDescent="0.25">
      <c r="Z529" s="120"/>
      <c r="AA529" s="120"/>
      <c r="AB529" s="120"/>
      <c r="AC529" s="120"/>
    </row>
    <row r="530" spans="26:29" s="2" customFormat="1" x14ac:dyDescent="0.25">
      <c r="Z530" s="120"/>
      <c r="AA530" s="120"/>
      <c r="AB530" s="120"/>
      <c r="AC530" s="120"/>
    </row>
    <row r="531" spans="26:29" s="2" customFormat="1" x14ac:dyDescent="0.25">
      <c r="Z531" s="120"/>
      <c r="AA531" s="120"/>
      <c r="AB531" s="120"/>
      <c r="AC531" s="120"/>
    </row>
    <row r="532" spans="26:29" s="2" customFormat="1" x14ac:dyDescent="0.25">
      <c r="Z532" s="120"/>
      <c r="AA532" s="120"/>
      <c r="AB532" s="120"/>
      <c r="AC532" s="120"/>
    </row>
    <row r="533" spans="26:29" s="2" customFormat="1" x14ac:dyDescent="0.25">
      <c r="Z533" s="120"/>
      <c r="AA533" s="120"/>
      <c r="AB533" s="120"/>
      <c r="AC533" s="120"/>
    </row>
    <row r="534" spans="26:29" s="2" customFormat="1" x14ac:dyDescent="0.25">
      <c r="Z534" s="120"/>
      <c r="AA534" s="120"/>
      <c r="AB534" s="120"/>
      <c r="AC534" s="120"/>
    </row>
    <row r="535" spans="26:29" s="2" customFormat="1" x14ac:dyDescent="0.25">
      <c r="Z535" s="120"/>
      <c r="AA535" s="120"/>
      <c r="AB535" s="120"/>
      <c r="AC535" s="120"/>
    </row>
    <row r="536" spans="26:29" s="2" customFormat="1" x14ac:dyDescent="0.25">
      <c r="Z536" s="120"/>
      <c r="AA536" s="120"/>
      <c r="AB536" s="120"/>
      <c r="AC536" s="120"/>
    </row>
    <row r="537" spans="26:29" s="2" customFormat="1" x14ac:dyDescent="0.25">
      <c r="Z537" s="120"/>
      <c r="AA537" s="120"/>
      <c r="AB537" s="120"/>
      <c r="AC537" s="120"/>
    </row>
    <row r="538" spans="26:29" s="2" customFormat="1" x14ac:dyDescent="0.25">
      <c r="Z538" s="120"/>
      <c r="AA538" s="120"/>
      <c r="AB538" s="120"/>
      <c r="AC538" s="120"/>
    </row>
    <row r="539" spans="26:29" s="2" customFormat="1" x14ac:dyDescent="0.25">
      <c r="Z539" s="120"/>
      <c r="AA539" s="120"/>
      <c r="AB539" s="120"/>
      <c r="AC539" s="120"/>
    </row>
    <row r="540" spans="26:29" s="2" customFormat="1" x14ac:dyDescent="0.25">
      <c r="Z540" s="120"/>
      <c r="AA540" s="120"/>
      <c r="AB540" s="120"/>
      <c r="AC540" s="120"/>
    </row>
    <row r="541" spans="26:29" s="2" customFormat="1" x14ac:dyDescent="0.25">
      <c r="Z541" s="120"/>
      <c r="AA541" s="120"/>
      <c r="AB541" s="120"/>
      <c r="AC541" s="120"/>
    </row>
    <row r="542" spans="26:29" s="2" customFormat="1" x14ac:dyDescent="0.25">
      <c r="Z542" s="120"/>
      <c r="AA542" s="120"/>
      <c r="AB542" s="120"/>
      <c r="AC542" s="120"/>
    </row>
    <row r="543" spans="26:29" s="2" customFormat="1" x14ac:dyDescent="0.25">
      <c r="Z543" s="120"/>
      <c r="AA543" s="120"/>
      <c r="AB543" s="120"/>
      <c r="AC543" s="120"/>
    </row>
    <row r="544" spans="26:29" s="2" customFormat="1" x14ac:dyDescent="0.25">
      <c r="Z544" s="120"/>
      <c r="AA544" s="120"/>
      <c r="AB544" s="120"/>
      <c r="AC544" s="120"/>
    </row>
    <row r="545" spans="26:29" s="2" customFormat="1" x14ac:dyDescent="0.25">
      <c r="Z545" s="120"/>
      <c r="AA545" s="120"/>
      <c r="AB545" s="120"/>
      <c r="AC545" s="120"/>
    </row>
    <row r="546" spans="26:29" s="2" customFormat="1" x14ac:dyDescent="0.25">
      <c r="Z546" s="120"/>
      <c r="AA546" s="120"/>
      <c r="AB546" s="120"/>
      <c r="AC546" s="120"/>
    </row>
    <row r="547" spans="26:29" s="2" customFormat="1" x14ac:dyDescent="0.25">
      <c r="Z547" s="120"/>
      <c r="AA547" s="120"/>
      <c r="AB547" s="120"/>
      <c r="AC547" s="120"/>
    </row>
    <row r="548" spans="26:29" s="2" customFormat="1" x14ac:dyDescent="0.25">
      <c r="Z548" s="120"/>
      <c r="AA548" s="120"/>
      <c r="AB548" s="120"/>
      <c r="AC548" s="120"/>
    </row>
    <row r="549" spans="26:29" s="2" customFormat="1" x14ac:dyDescent="0.25">
      <c r="Z549" s="120"/>
      <c r="AA549" s="120"/>
      <c r="AB549" s="120"/>
      <c r="AC549" s="120"/>
    </row>
    <row r="550" spans="26:29" s="2" customFormat="1" x14ac:dyDescent="0.25">
      <c r="Z550" s="120"/>
      <c r="AA550" s="120"/>
      <c r="AB550" s="120"/>
      <c r="AC550" s="120"/>
    </row>
    <row r="551" spans="26:29" s="2" customFormat="1" x14ac:dyDescent="0.25">
      <c r="Z551" s="120"/>
      <c r="AA551" s="120"/>
      <c r="AB551" s="120"/>
      <c r="AC551" s="120"/>
    </row>
    <row r="552" spans="26:29" s="2" customFormat="1" x14ac:dyDescent="0.25">
      <c r="Z552" s="120"/>
      <c r="AA552" s="120"/>
      <c r="AB552" s="120"/>
      <c r="AC552" s="120"/>
    </row>
    <row r="553" spans="26:29" s="2" customFormat="1" x14ac:dyDescent="0.25">
      <c r="Z553" s="120"/>
      <c r="AA553" s="120"/>
      <c r="AB553" s="120"/>
      <c r="AC553" s="120"/>
    </row>
    <row r="554" spans="26:29" s="2" customFormat="1" x14ac:dyDescent="0.25">
      <c r="Z554" s="120"/>
      <c r="AA554" s="120"/>
      <c r="AB554" s="120"/>
      <c r="AC554" s="120"/>
    </row>
    <row r="555" spans="26:29" s="2" customFormat="1" x14ac:dyDescent="0.25">
      <c r="Z555" s="120"/>
      <c r="AA555" s="120"/>
      <c r="AB555" s="120"/>
      <c r="AC555" s="120"/>
    </row>
    <row r="556" spans="26:29" s="2" customFormat="1" x14ac:dyDescent="0.25">
      <c r="Z556" s="120"/>
      <c r="AA556" s="120"/>
      <c r="AB556" s="120"/>
      <c r="AC556" s="120"/>
    </row>
    <row r="557" spans="26:29" s="2" customFormat="1" x14ac:dyDescent="0.25">
      <c r="Z557" s="120"/>
      <c r="AA557" s="120"/>
      <c r="AB557" s="120"/>
      <c r="AC557" s="120"/>
    </row>
    <row r="558" spans="26:29" s="2" customFormat="1" x14ac:dyDescent="0.25">
      <c r="Z558" s="120"/>
      <c r="AA558" s="120"/>
      <c r="AB558" s="120"/>
      <c r="AC558" s="120"/>
    </row>
    <row r="559" spans="26:29" s="2" customFormat="1" x14ac:dyDescent="0.25">
      <c r="Z559" s="120"/>
      <c r="AA559" s="120"/>
      <c r="AB559" s="120"/>
      <c r="AC559" s="120"/>
    </row>
    <row r="560" spans="26:29" s="2" customFormat="1" x14ac:dyDescent="0.25">
      <c r="Z560" s="120"/>
      <c r="AA560" s="120"/>
      <c r="AB560" s="120"/>
      <c r="AC560" s="120"/>
    </row>
    <row r="561" spans="26:29" s="2" customFormat="1" x14ac:dyDescent="0.25">
      <c r="Z561" s="120"/>
      <c r="AA561" s="120"/>
      <c r="AB561" s="120"/>
      <c r="AC561" s="120"/>
    </row>
    <row r="562" spans="26:29" s="2" customFormat="1" x14ac:dyDescent="0.25">
      <c r="Z562" s="120"/>
      <c r="AA562" s="120"/>
      <c r="AB562" s="120"/>
      <c r="AC562" s="120"/>
    </row>
    <row r="563" spans="26:29" s="2" customFormat="1" x14ac:dyDescent="0.25">
      <c r="Z563" s="120"/>
      <c r="AA563" s="120"/>
      <c r="AB563" s="120"/>
      <c r="AC563" s="120"/>
    </row>
    <row r="564" spans="26:29" s="2" customFormat="1" x14ac:dyDescent="0.25">
      <c r="Z564" s="120"/>
      <c r="AA564" s="120"/>
      <c r="AB564" s="120"/>
      <c r="AC564" s="120"/>
    </row>
    <row r="565" spans="26:29" s="2" customFormat="1" x14ac:dyDescent="0.25">
      <c r="Z565" s="120"/>
      <c r="AA565" s="120"/>
      <c r="AB565" s="120"/>
      <c r="AC565" s="120"/>
    </row>
    <row r="566" spans="26:29" s="2" customFormat="1" x14ac:dyDescent="0.25">
      <c r="Z566" s="120"/>
      <c r="AA566" s="120"/>
      <c r="AB566" s="120"/>
      <c r="AC566" s="120"/>
    </row>
    <row r="567" spans="26:29" s="2" customFormat="1" x14ac:dyDescent="0.25">
      <c r="Z567" s="120"/>
      <c r="AA567" s="120"/>
      <c r="AB567" s="120"/>
      <c r="AC567" s="120"/>
    </row>
    <row r="568" spans="26:29" s="2" customFormat="1" x14ac:dyDescent="0.25">
      <c r="Z568" s="120"/>
      <c r="AA568" s="120"/>
      <c r="AB568" s="120"/>
      <c r="AC568" s="120"/>
    </row>
    <row r="569" spans="26:29" s="2" customFormat="1" x14ac:dyDescent="0.25">
      <c r="Z569" s="120"/>
      <c r="AA569" s="120"/>
      <c r="AB569" s="120"/>
      <c r="AC569" s="120"/>
    </row>
    <row r="570" spans="26:29" s="2" customFormat="1" x14ac:dyDescent="0.25">
      <c r="Z570" s="120"/>
      <c r="AA570" s="120"/>
      <c r="AB570" s="120"/>
      <c r="AC570" s="120"/>
    </row>
    <row r="571" spans="26:29" s="2" customFormat="1" x14ac:dyDescent="0.25">
      <c r="Z571" s="120"/>
      <c r="AA571" s="120"/>
      <c r="AB571" s="120"/>
      <c r="AC571" s="120"/>
    </row>
    <row r="572" spans="26:29" s="2" customFormat="1" x14ac:dyDescent="0.25">
      <c r="Z572" s="120"/>
      <c r="AA572" s="120"/>
      <c r="AB572" s="120"/>
      <c r="AC572" s="120"/>
    </row>
    <row r="573" spans="26:29" s="2" customFormat="1" x14ac:dyDescent="0.25">
      <c r="Z573" s="120"/>
      <c r="AA573" s="120"/>
      <c r="AB573" s="120"/>
      <c r="AC573" s="120"/>
    </row>
    <row r="574" spans="26:29" s="2" customFormat="1" x14ac:dyDescent="0.25">
      <c r="Z574" s="120"/>
      <c r="AA574" s="120"/>
      <c r="AB574" s="120"/>
      <c r="AC574" s="120"/>
    </row>
    <row r="575" spans="26:29" s="2" customFormat="1" x14ac:dyDescent="0.25">
      <c r="Z575" s="120"/>
      <c r="AA575" s="120"/>
      <c r="AB575" s="120"/>
      <c r="AC575" s="120"/>
    </row>
    <row r="576" spans="26:29" s="2" customFormat="1" x14ac:dyDescent="0.25">
      <c r="Z576" s="120"/>
      <c r="AA576" s="120"/>
      <c r="AB576" s="120"/>
      <c r="AC576" s="120"/>
    </row>
    <row r="577" spans="26:29" s="2" customFormat="1" x14ac:dyDescent="0.25">
      <c r="Z577" s="120"/>
      <c r="AA577" s="120"/>
      <c r="AB577" s="120"/>
      <c r="AC577" s="120"/>
    </row>
    <row r="578" spans="26:29" s="2" customFormat="1" x14ac:dyDescent="0.25">
      <c r="Z578" s="120"/>
      <c r="AA578" s="120"/>
      <c r="AB578" s="120"/>
      <c r="AC578" s="120"/>
    </row>
    <row r="579" spans="26:29" s="2" customFormat="1" x14ac:dyDescent="0.25">
      <c r="Z579" s="120"/>
      <c r="AA579" s="120"/>
      <c r="AB579" s="120"/>
      <c r="AC579" s="120"/>
    </row>
    <row r="580" spans="26:29" s="2" customFormat="1" x14ac:dyDescent="0.25">
      <c r="Z580" s="120"/>
      <c r="AA580" s="120"/>
      <c r="AB580" s="120"/>
      <c r="AC580" s="120"/>
    </row>
    <row r="581" spans="26:29" s="2" customFormat="1" x14ac:dyDescent="0.25">
      <c r="Z581" s="120"/>
      <c r="AA581" s="120"/>
      <c r="AB581" s="120"/>
      <c r="AC581" s="120"/>
    </row>
    <row r="582" spans="26:29" s="2" customFormat="1" x14ac:dyDescent="0.25">
      <c r="Z582" s="120"/>
      <c r="AA582" s="120"/>
      <c r="AB582" s="120"/>
      <c r="AC582" s="120"/>
    </row>
    <row r="583" spans="26:29" s="2" customFormat="1" x14ac:dyDescent="0.25">
      <c r="Z583" s="120"/>
      <c r="AA583" s="120"/>
      <c r="AB583" s="120"/>
      <c r="AC583" s="120"/>
    </row>
    <row r="584" spans="26:29" s="2" customFormat="1" x14ac:dyDescent="0.25">
      <c r="Z584" s="120"/>
      <c r="AA584" s="120"/>
      <c r="AB584" s="120"/>
      <c r="AC584" s="120"/>
    </row>
    <row r="585" spans="26:29" s="2" customFormat="1" x14ac:dyDescent="0.25">
      <c r="Z585" s="120"/>
      <c r="AA585" s="120"/>
      <c r="AB585" s="120"/>
      <c r="AC585" s="120"/>
    </row>
    <row r="586" spans="26:29" s="2" customFormat="1" x14ac:dyDescent="0.25">
      <c r="Z586" s="120"/>
      <c r="AA586" s="120"/>
      <c r="AB586" s="120"/>
      <c r="AC586" s="120"/>
    </row>
    <row r="587" spans="26:29" s="2" customFormat="1" x14ac:dyDescent="0.25">
      <c r="Z587" s="120"/>
      <c r="AA587" s="120"/>
      <c r="AB587" s="120"/>
      <c r="AC587" s="120"/>
    </row>
    <row r="588" spans="26:29" s="2" customFormat="1" x14ac:dyDescent="0.25">
      <c r="Z588" s="120"/>
      <c r="AA588" s="120"/>
      <c r="AB588" s="120"/>
      <c r="AC588" s="120"/>
    </row>
    <row r="589" spans="26:29" s="2" customFormat="1" x14ac:dyDescent="0.25">
      <c r="Z589" s="120"/>
      <c r="AA589" s="120"/>
      <c r="AB589" s="120"/>
      <c r="AC589" s="120"/>
    </row>
    <row r="590" spans="26:29" s="2" customFormat="1" x14ac:dyDescent="0.25">
      <c r="Z590" s="120"/>
      <c r="AA590" s="120"/>
      <c r="AB590" s="120"/>
      <c r="AC590" s="120"/>
    </row>
    <row r="591" spans="26:29" s="2" customFormat="1" x14ac:dyDescent="0.25">
      <c r="Z591" s="120"/>
      <c r="AA591" s="120"/>
      <c r="AB591" s="120"/>
      <c r="AC591" s="120"/>
    </row>
    <row r="592" spans="26:29" s="2" customFormat="1" x14ac:dyDescent="0.25">
      <c r="Z592" s="120"/>
      <c r="AA592" s="120"/>
      <c r="AB592" s="120"/>
      <c r="AC592" s="120"/>
    </row>
    <row r="593" spans="26:29" s="2" customFormat="1" x14ac:dyDescent="0.25">
      <c r="Z593" s="120"/>
      <c r="AA593" s="120"/>
      <c r="AB593" s="120"/>
      <c r="AC593" s="120"/>
    </row>
    <row r="594" spans="26:29" s="2" customFormat="1" x14ac:dyDescent="0.25">
      <c r="Z594" s="120"/>
      <c r="AA594" s="120"/>
      <c r="AB594" s="120"/>
      <c r="AC594" s="120"/>
    </row>
    <row r="595" spans="26:29" s="2" customFormat="1" x14ac:dyDescent="0.25">
      <c r="Z595" s="120"/>
      <c r="AA595" s="120"/>
      <c r="AB595" s="120"/>
      <c r="AC595" s="120"/>
    </row>
    <row r="596" spans="26:29" s="2" customFormat="1" x14ac:dyDescent="0.25">
      <c r="Z596" s="120"/>
      <c r="AA596" s="120"/>
      <c r="AB596" s="120"/>
      <c r="AC596" s="120"/>
    </row>
    <row r="597" spans="26:29" s="2" customFormat="1" x14ac:dyDescent="0.25">
      <c r="Z597" s="120"/>
      <c r="AA597" s="120"/>
      <c r="AB597" s="120"/>
      <c r="AC597" s="120"/>
    </row>
    <row r="598" spans="26:29" s="2" customFormat="1" x14ac:dyDescent="0.25">
      <c r="Z598" s="120"/>
      <c r="AA598" s="120"/>
      <c r="AB598" s="120"/>
      <c r="AC598" s="120"/>
    </row>
    <row r="599" spans="26:29" s="2" customFormat="1" x14ac:dyDescent="0.25">
      <c r="Z599" s="120"/>
      <c r="AA599" s="120"/>
      <c r="AB599" s="120"/>
      <c r="AC599" s="120"/>
    </row>
    <row r="600" spans="26:29" s="2" customFormat="1" x14ac:dyDescent="0.25">
      <c r="Z600" s="120"/>
      <c r="AA600" s="120"/>
      <c r="AB600" s="120"/>
      <c r="AC600" s="120"/>
    </row>
    <row r="601" spans="26:29" s="2" customFormat="1" x14ac:dyDescent="0.25">
      <c r="Z601" s="120"/>
      <c r="AA601" s="120"/>
      <c r="AB601" s="120"/>
      <c r="AC601" s="120"/>
    </row>
    <row r="602" spans="26:29" s="2" customFormat="1" x14ac:dyDescent="0.25">
      <c r="Z602" s="120"/>
      <c r="AA602" s="120"/>
      <c r="AB602" s="120"/>
      <c r="AC602" s="120"/>
    </row>
    <row r="603" spans="26:29" s="2" customFormat="1" x14ac:dyDescent="0.25">
      <c r="Z603" s="120"/>
      <c r="AA603" s="120"/>
      <c r="AB603" s="120"/>
      <c r="AC603" s="120"/>
    </row>
    <row r="604" spans="26:29" s="2" customFormat="1" x14ac:dyDescent="0.25">
      <c r="Z604" s="120"/>
      <c r="AA604" s="120"/>
      <c r="AB604" s="120"/>
      <c r="AC604" s="120"/>
    </row>
    <row r="605" spans="26:29" s="2" customFormat="1" x14ac:dyDescent="0.25">
      <c r="Z605" s="120"/>
      <c r="AA605" s="120"/>
      <c r="AB605" s="120"/>
      <c r="AC605" s="120"/>
    </row>
    <row r="606" spans="26:29" s="2" customFormat="1" x14ac:dyDescent="0.25">
      <c r="Z606" s="120"/>
      <c r="AA606" s="120"/>
      <c r="AB606" s="120"/>
      <c r="AC606" s="120"/>
    </row>
    <row r="607" spans="26:29" s="2" customFormat="1" x14ac:dyDescent="0.25">
      <c r="Z607" s="120"/>
      <c r="AA607" s="120"/>
      <c r="AB607" s="120"/>
      <c r="AC607" s="120"/>
    </row>
    <row r="608" spans="26:29" s="2" customFormat="1" x14ac:dyDescent="0.25">
      <c r="Z608" s="120"/>
      <c r="AA608" s="120"/>
      <c r="AB608" s="120"/>
      <c r="AC608" s="120"/>
    </row>
    <row r="609" spans="26:29" s="2" customFormat="1" x14ac:dyDescent="0.25">
      <c r="Z609" s="120"/>
      <c r="AA609" s="120"/>
      <c r="AB609" s="120"/>
      <c r="AC609" s="120"/>
    </row>
    <row r="610" spans="26:29" s="2" customFormat="1" x14ac:dyDescent="0.25">
      <c r="Z610" s="120"/>
      <c r="AA610" s="120"/>
      <c r="AB610" s="120"/>
      <c r="AC610" s="120"/>
    </row>
    <row r="611" spans="26:29" s="2" customFormat="1" x14ac:dyDescent="0.25">
      <c r="Z611" s="120"/>
      <c r="AA611" s="120"/>
      <c r="AB611" s="120"/>
      <c r="AC611" s="120"/>
    </row>
    <row r="612" spans="26:29" s="2" customFormat="1" x14ac:dyDescent="0.25">
      <c r="Z612" s="120"/>
      <c r="AA612" s="120"/>
      <c r="AB612" s="120"/>
      <c r="AC612" s="120"/>
    </row>
    <row r="613" spans="26:29" s="2" customFormat="1" x14ac:dyDescent="0.25">
      <c r="Z613" s="120"/>
      <c r="AA613" s="120"/>
      <c r="AB613" s="120"/>
      <c r="AC613" s="120"/>
    </row>
    <row r="614" spans="26:29" s="2" customFormat="1" x14ac:dyDescent="0.25">
      <c r="Z614" s="120"/>
      <c r="AA614" s="120"/>
      <c r="AB614" s="120"/>
      <c r="AC614" s="120"/>
    </row>
    <row r="615" spans="26:29" s="2" customFormat="1" x14ac:dyDescent="0.25">
      <c r="Z615" s="120"/>
      <c r="AA615" s="120"/>
      <c r="AB615" s="120"/>
      <c r="AC615" s="120"/>
    </row>
    <row r="616" spans="26:29" s="2" customFormat="1" x14ac:dyDescent="0.25">
      <c r="Z616" s="120"/>
      <c r="AA616" s="120"/>
      <c r="AB616" s="120"/>
      <c r="AC616" s="120"/>
    </row>
    <row r="617" spans="26:29" s="2" customFormat="1" x14ac:dyDescent="0.25">
      <c r="Z617" s="120"/>
      <c r="AA617" s="120"/>
      <c r="AB617" s="120"/>
      <c r="AC617" s="120"/>
    </row>
    <row r="618" spans="26:29" s="2" customFormat="1" x14ac:dyDescent="0.25">
      <c r="Z618" s="120"/>
      <c r="AA618" s="120"/>
      <c r="AB618" s="120"/>
      <c r="AC618" s="120"/>
    </row>
    <row r="619" spans="26:29" s="2" customFormat="1" x14ac:dyDescent="0.25">
      <c r="Z619" s="120"/>
      <c r="AA619" s="120"/>
      <c r="AB619" s="120"/>
      <c r="AC619" s="120"/>
    </row>
    <row r="620" spans="26:29" s="2" customFormat="1" x14ac:dyDescent="0.25">
      <c r="Z620" s="120"/>
      <c r="AA620" s="120"/>
      <c r="AB620" s="120"/>
      <c r="AC620" s="120"/>
    </row>
    <row r="621" spans="26:29" s="2" customFormat="1" x14ac:dyDescent="0.25">
      <c r="Z621" s="120"/>
      <c r="AA621" s="120"/>
      <c r="AB621" s="120"/>
      <c r="AC621" s="120"/>
    </row>
    <row r="622" spans="26:29" s="2" customFormat="1" x14ac:dyDescent="0.25">
      <c r="Z622" s="120"/>
      <c r="AA622" s="120"/>
      <c r="AB622" s="120"/>
      <c r="AC622" s="120"/>
    </row>
    <row r="623" spans="26:29" s="2" customFormat="1" x14ac:dyDescent="0.25">
      <c r="Z623" s="120"/>
      <c r="AA623" s="120"/>
      <c r="AB623" s="120"/>
      <c r="AC623" s="120"/>
    </row>
    <row r="624" spans="26:29" s="2" customFormat="1" x14ac:dyDescent="0.25">
      <c r="Z624" s="120"/>
      <c r="AA624" s="120"/>
      <c r="AB624" s="120"/>
      <c r="AC624" s="120"/>
    </row>
    <row r="625" spans="26:29" s="2" customFormat="1" x14ac:dyDescent="0.25">
      <c r="Z625" s="120"/>
      <c r="AA625" s="120"/>
      <c r="AB625" s="120"/>
      <c r="AC625" s="120"/>
    </row>
    <row r="626" spans="26:29" s="2" customFormat="1" x14ac:dyDescent="0.25">
      <c r="Z626" s="120"/>
      <c r="AA626" s="120"/>
      <c r="AB626" s="120"/>
      <c r="AC626" s="120"/>
    </row>
    <row r="627" spans="26:29" s="2" customFormat="1" x14ac:dyDescent="0.25">
      <c r="Z627" s="120"/>
      <c r="AA627" s="120"/>
      <c r="AB627" s="120"/>
      <c r="AC627" s="120"/>
    </row>
    <row r="628" spans="26:29" s="2" customFormat="1" x14ac:dyDescent="0.25">
      <c r="Z628" s="120"/>
      <c r="AA628" s="120"/>
      <c r="AB628" s="120"/>
      <c r="AC628" s="120"/>
    </row>
    <row r="629" spans="26:29" s="2" customFormat="1" x14ac:dyDescent="0.25">
      <c r="Z629" s="120"/>
      <c r="AA629" s="120"/>
      <c r="AB629" s="120"/>
      <c r="AC629" s="120"/>
    </row>
    <row r="630" spans="26:29" s="2" customFormat="1" x14ac:dyDescent="0.25">
      <c r="Z630" s="120"/>
      <c r="AA630" s="120"/>
      <c r="AB630" s="120"/>
      <c r="AC630" s="120"/>
    </row>
    <row r="631" spans="26:29" s="2" customFormat="1" x14ac:dyDescent="0.25">
      <c r="Z631" s="120"/>
      <c r="AA631" s="120"/>
      <c r="AB631" s="120"/>
      <c r="AC631" s="120"/>
    </row>
    <row r="632" spans="26:29" s="2" customFormat="1" x14ac:dyDescent="0.25">
      <c r="Z632" s="120"/>
      <c r="AA632" s="120"/>
      <c r="AB632" s="120"/>
      <c r="AC632" s="120"/>
    </row>
    <row r="633" spans="26:29" s="2" customFormat="1" x14ac:dyDescent="0.25">
      <c r="Z633" s="120"/>
      <c r="AA633" s="120"/>
      <c r="AB633" s="120"/>
      <c r="AC633" s="120"/>
    </row>
    <row r="634" spans="26:29" s="2" customFormat="1" x14ac:dyDescent="0.25">
      <c r="Z634" s="120"/>
      <c r="AA634" s="120"/>
      <c r="AB634" s="120"/>
      <c r="AC634" s="120"/>
    </row>
    <row r="635" spans="26:29" s="2" customFormat="1" x14ac:dyDescent="0.25">
      <c r="Z635" s="120"/>
      <c r="AA635" s="120"/>
      <c r="AB635" s="120"/>
      <c r="AC635" s="120"/>
    </row>
    <row r="636" spans="26:29" s="2" customFormat="1" x14ac:dyDescent="0.25">
      <c r="Z636" s="120"/>
      <c r="AA636" s="120"/>
      <c r="AB636" s="120"/>
      <c r="AC636" s="120"/>
    </row>
    <row r="637" spans="26:29" s="2" customFormat="1" x14ac:dyDescent="0.25">
      <c r="Z637" s="120"/>
      <c r="AA637" s="120"/>
      <c r="AB637" s="120"/>
      <c r="AC637" s="120"/>
    </row>
    <row r="638" spans="26:29" s="2" customFormat="1" x14ac:dyDescent="0.25">
      <c r="Z638" s="120"/>
      <c r="AA638" s="120"/>
      <c r="AB638" s="120"/>
      <c r="AC638" s="120"/>
    </row>
    <row r="639" spans="26:29" s="2" customFormat="1" x14ac:dyDescent="0.25">
      <c r="Z639" s="120"/>
      <c r="AA639" s="120"/>
      <c r="AB639" s="120"/>
      <c r="AC639" s="120"/>
    </row>
    <row r="640" spans="26:29" s="2" customFormat="1" x14ac:dyDescent="0.25">
      <c r="Z640" s="120"/>
      <c r="AA640" s="120"/>
      <c r="AB640" s="120"/>
      <c r="AC640" s="120"/>
    </row>
    <row r="641" spans="26:29" s="2" customFormat="1" x14ac:dyDescent="0.25">
      <c r="Z641" s="120"/>
      <c r="AA641" s="120"/>
      <c r="AB641" s="120"/>
      <c r="AC641" s="120"/>
    </row>
    <row r="642" spans="26:29" s="2" customFormat="1" x14ac:dyDescent="0.25">
      <c r="Z642" s="120"/>
      <c r="AA642" s="120"/>
      <c r="AB642" s="120"/>
      <c r="AC642" s="120"/>
    </row>
    <row r="643" spans="26:29" s="2" customFormat="1" x14ac:dyDescent="0.25">
      <c r="Z643" s="120"/>
      <c r="AA643" s="120"/>
      <c r="AB643" s="120"/>
      <c r="AC643" s="120"/>
    </row>
    <row r="644" spans="26:29" s="2" customFormat="1" x14ac:dyDescent="0.25">
      <c r="Z644" s="120"/>
      <c r="AA644" s="120"/>
      <c r="AB644" s="120"/>
      <c r="AC644" s="120"/>
    </row>
    <row r="645" spans="26:29" s="2" customFormat="1" x14ac:dyDescent="0.25">
      <c r="Z645" s="120"/>
      <c r="AA645" s="120"/>
      <c r="AB645" s="120"/>
      <c r="AC645" s="120"/>
    </row>
    <row r="646" spans="26:29" s="2" customFormat="1" x14ac:dyDescent="0.25">
      <c r="Z646" s="120"/>
      <c r="AA646" s="120"/>
      <c r="AB646" s="120"/>
      <c r="AC646" s="120"/>
    </row>
    <row r="647" spans="26:29" s="2" customFormat="1" x14ac:dyDescent="0.25">
      <c r="Z647" s="120"/>
      <c r="AA647" s="120"/>
      <c r="AB647" s="120"/>
      <c r="AC647" s="120"/>
    </row>
    <row r="648" spans="26:29" s="2" customFormat="1" x14ac:dyDescent="0.25">
      <c r="Z648" s="120"/>
      <c r="AA648" s="120"/>
      <c r="AB648" s="120"/>
      <c r="AC648" s="120"/>
    </row>
    <row r="649" spans="26:29" s="2" customFormat="1" x14ac:dyDescent="0.25">
      <c r="Z649" s="120"/>
      <c r="AA649" s="120"/>
      <c r="AB649" s="120"/>
      <c r="AC649" s="120"/>
    </row>
    <row r="650" spans="26:29" s="2" customFormat="1" x14ac:dyDescent="0.25">
      <c r="Z650" s="120"/>
      <c r="AA650" s="120"/>
      <c r="AB650" s="120"/>
      <c r="AC650" s="120"/>
    </row>
    <row r="651" spans="26:29" s="2" customFormat="1" x14ac:dyDescent="0.25">
      <c r="Z651" s="120"/>
      <c r="AA651" s="120"/>
      <c r="AB651" s="120"/>
      <c r="AC651" s="120"/>
    </row>
    <row r="652" spans="26:29" s="2" customFormat="1" x14ac:dyDescent="0.25">
      <c r="Z652" s="120"/>
      <c r="AA652" s="120"/>
      <c r="AB652" s="120"/>
      <c r="AC652" s="120"/>
    </row>
    <row r="653" spans="26:29" s="2" customFormat="1" x14ac:dyDescent="0.25">
      <c r="Z653" s="120"/>
      <c r="AA653" s="120"/>
      <c r="AB653" s="120"/>
      <c r="AC653" s="120"/>
    </row>
    <row r="654" spans="26:29" s="2" customFormat="1" x14ac:dyDescent="0.25">
      <c r="Z654" s="120"/>
      <c r="AA654" s="120"/>
      <c r="AB654" s="120"/>
      <c r="AC654" s="120"/>
    </row>
    <row r="655" spans="26:29" s="2" customFormat="1" x14ac:dyDescent="0.25">
      <c r="Z655" s="120"/>
      <c r="AA655" s="120"/>
      <c r="AB655" s="120"/>
      <c r="AC655" s="120"/>
    </row>
    <row r="656" spans="26:29" s="2" customFormat="1" x14ac:dyDescent="0.25">
      <c r="Z656" s="120"/>
      <c r="AA656" s="120"/>
      <c r="AB656" s="120"/>
      <c r="AC656" s="120"/>
    </row>
    <row r="657" spans="26:29" s="2" customFormat="1" x14ac:dyDescent="0.25">
      <c r="Z657" s="120"/>
      <c r="AA657" s="120"/>
      <c r="AB657" s="120"/>
      <c r="AC657" s="120"/>
    </row>
    <row r="658" spans="26:29" s="2" customFormat="1" x14ac:dyDescent="0.25">
      <c r="Z658" s="120"/>
      <c r="AA658" s="120"/>
      <c r="AB658" s="120"/>
      <c r="AC658" s="120"/>
    </row>
    <row r="659" spans="26:29" s="2" customFormat="1" x14ac:dyDescent="0.25">
      <c r="Z659" s="120"/>
      <c r="AA659" s="120"/>
      <c r="AB659" s="120"/>
      <c r="AC659" s="120"/>
    </row>
    <row r="660" spans="26:29" s="2" customFormat="1" x14ac:dyDescent="0.25">
      <c r="Z660" s="120"/>
      <c r="AA660" s="120"/>
      <c r="AB660" s="120"/>
      <c r="AC660" s="120"/>
    </row>
    <row r="661" spans="26:29" s="2" customFormat="1" x14ac:dyDescent="0.25">
      <c r="Z661" s="120"/>
      <c r="AA661" s="120"/>
      <c r="AB661" s="120"/>
      <c r="AC661" s="120"/>
    </row>
    <row r="662" spans="26:29" s="2" customFormat="1" x14ac:dyDescent="0.25">
      <c r="Z662" s="120"/>
      <c r="AA662" s="120"/>
      <c r="AB662" s="120"/>
      <c r="AC662" s="120"/>
    </row>
    <row r="663" spans="26:29" s="2" customFormat="1" x14ac:dyDescent="0.25">
      <c r="Z663" s="120"/>
      <c r="AA663" s="120"/>
      <c r="AB663" s="120"/>
      <c r="AC663" s="120"/>
    </row>
    <row r="664" spans="26:29" s="2" customFormat="1" x14ac:dyDescent="0.25">
      <c r="Z664" s="120"/>
      <c r="AA664" s="120"/>
      <c r="AB664" s="120"/>
      <c r="AC664" s="120"/>
    </row>
    <row r="665" spans="26:29" s="2" customFormat="1" x14ac:dyDescent="0.25">
      <c r="Z665" s="120"/>
      <c r="AA665" s="120"/>
      <c r="AB665" s="120"/>
      <c r="AC665" s="120"/>
    </row>
    <row r="666" spans="26:29" s="2" customFormat="1" x14ac:dyDescent="0.25">
      <c r="Z666" s="120"/>
      <c r="AA666" s="120"/>
      <c r="AB666" s="120"/>
      <c r="AC666" s="120"/>
    </row>
    <row r="667" spans="26:29" s="2" customFormat="1" x14ac:dyDescent="0.25">
      <c r="Z667" s="120"/>
      <c r="AA667" s="120"/>
      <c r="AB667" s="120"/>
      <c r="AC667" s="120"/>
    </row>
    <row r="668" spans="26:29" s="2" customFormat="1" x14ac:dyDescent="0.25">
      <c r="Z668" s="120"/>
      <c r="AA668" s="120"/>
      <c r="AB668" s="120"/>
      <c r="AC668" s="120"/>
    </row>
    <row r="669" spans="26:29" s="2" customFormat="1" x14ac:dyDescent="0.25">
      <c r="Z669" s="120"/>
      <c r="AA669" s="120"/>
      <c r="AB669" s="120"/>
      <c r="AC669" s="120"/>
    </row>
    <row r="670" spans="26:29" s="2" customFormat="1" x14ac:dyDescent="0.25">
      <c r="Z670" s="120"/>
      <c r="AA670" s="120"/>
      <c r="AB670" s="120"/>
      <c r="AC670" s="120"/>
    </row>
    <row r="671" spans="26:29" s="2" customFormat="1" x14ac:dyDescent="0.25">
      <c r="Z671" s="120"/>
      <c r="AA671" s="120"/>
      <c r="AB671" s="120"/>
      <c r="AC671" s="120"/>
    </row>
    <row r="672" spans="26:29" s="2" customFormat="1" x14ac:dyDescent="0.25">
      <c r="Z672" s="120"/>
      <c r="AA672" s="120"/>
      <c r="AB672" s="120"/>
      <c r="AC672" s="120"/>
    </row>
    <row r="673" spans="26:29" s="2" customFormat="1" x14ac:dyDescent="0.25">
      <c r="Z673" s="120"/>
      <c r="AA673" s="120"/>
      <c r="AB673" s="120"/>
      <c r="AC673" s="120"/>
    </row>
    <row r="674" spans="26:29" s="2" customFormat="1" x14ac:dyDescent="0.25">
      <c r="Z674" s="120"/>
      <c r="AA674" s="120"/>
      <c r="AB674" s="120"/>
      <c r="AC674" s="120"/>
    </row>
    <row r="675" spans="26:29" s="2" customFormat="1" x14ac:dyDescent="0.25">
      <c r="Z675" s="120"/>
      <c r="AA675" s="120"/>
      <c r="AB675" s="120"/>
      <c r="AC675" s="120"/>
    </row>
    <row r="676" spans="26:29" s="2" customFormat="1" x14ac:dyDescent="0.25">
      <c r="Z676" s="120"/>
      <c r="AA676" s="120"/>
      <c r="AB676" s="120"/>
      <c r="AC676" s="120"/>
    </row>
    <row r="677" spans="26:29" s="2" customFormat="1" x14ac:dyDescent="0.25">
      <c r="Z677" s="120"/>
      <c r="AA677" s="120"/>
      <c r="AB677" s="120"/>
      <c r="AC677" s="120"/>
    </row>
    <row r="678" spans="26:29" s="2" customFormat="1" x14ac:dyDescent="0.25">
      <c r="Z678" s="120"/>
      <c r="AA678" s="120"/>
      <c r="AB678" s="120"/>
      <c r="AC678" s="120"/>
    </row>
    <row r="679" spans="26:29" s="2" customFormat="1" x14ac:dyDescent="0.25">
      <c r="Z679" s="120"/>
      <c r="AA679" s="120"/>
      <c r="AB679" s="120"/>
      <c r="AC679" s="120"/>
    </row>
    <row r="680" spans="26:29" s="2" customFormat="1" x14ac:dyDescent="0.25">
      <c r="Z680" s="120"/>
      <c r="AA680" s="120"/>
      <c r="AB680" s="120"/>
      <c r="AC680" s="120"/>
    </row>
    <row r="681" spans="26:29" s="2" customFormat="1" x14ac:dyDescent="0.25">
      <c r="Z681" s="120"/>
      <c r="AA681" s="120"/>
      <c r="AB681" s="120"/>
      <c r="AC681" s="120"/>
    </row>
    <row r="682" spans="26:29" s="2" customFormat="1" x14ac:dyDescent="0.25">
      <c r="Z682" s="120"/>
      <c r="AA682" s="120"/>
      <c r="AB682" s="120"/>
      <c r="AC682" s="120"/>
    </row>
    <row r="683" spans="26:29" s="2" customFormat="1" x14ac:dyDescent="0.25">
      <c r="Z683" s="120"/>
      <c r="AA683" s="120"/>
      <c r="AB683" s="120"/>
      <c r="AC683" s="120"/>
    </row>
    <row r="684" spans="26:29" s="2" customFormat="1" x14ac:dyDescent="0.25">
      <c r="Z684" s="120"/>
      <c r="AA684" s="120"/>
      <c r="AB684" s="120"/>
      <c r="AC684" s="120"/>
    </row>
    <row r="685" spans="26:29" s="2" customFormat="1" x14ac:dyDescent="0.25">
      <c r="Z685" s="120"/>
      <c r="AA685" s="120"/>
      <c r="AB685" s="120"/>
      <c r="AC685" s="120"/>
    </row>
    <row r="686" spans="26:29" s="2" customFormat="1" x14ac:dyDescent="0.25">
      <c r="Z686" s="120"/>
      <c r="AA686" s="120"/>
      <c r="AB686" s="120"/>
      <c r="AC686" s="120"/>
    </row>
    <row r="687" spans="26:29" s="2" customFormat="1" x14ac:dyDescent="0.25">
      <c r="Z687" s="120"/>
      <c r="AA687" s="120"/>
      <c r="AB687" s="120"/>
      <c r="AC687" s="120"/>
    </row>
    <row r="688" spans="26:29" s="2" customFormat="1" x14ac:dyDescent="0.25">
      <c r="Z688" s="120"/>
      <c r="AA688" s="120"/>
      <c r="AB688" s="120"/>
      <c r="AC688" s="120"/>
    </row>
    <row r="689" spans="26:29" s="2" customFormat="1" x14ac:dyDescent="0.25">
      <c r="Z689" s="120"/>
      <c r="AA689" s="120"/>
      <c r="AB689" s="120"/>
      <c r="AC689" s="120"/>
    </row>
    <row r="690" spans="26:29" s="2" customFormat="1" x14ac:dyDescent="0.25">
      <c r="Z690" s="120"/>
      <c r="AA690" s="120"/>
      <c r="AB690" s="120"/>
      <c r="AC690" s="120"/>
    </row>
    <row r="691" spans="26:29" s="2" customFormat="1" x14ac:dyDescent="0.25">
      <c r="Z691" s="120"/>
      <c r="AA691" s="120"/>
      <c r="AB691" s="120"/>
      <c r="AC691" s="120"/>
    </row>
    <row r="692" spans="26:29" s="2" customFormat="1" x14ac:dyDescent="0.25">
      <c r="Z692" s="120"/>
      <c r="AA692" s="120"/>
      <c r="AB692" s="120"/>
      <c r="AC692" s="120"/>
    </row>
    <row r="693" spans="26:29" s="2" customFormat="1" x14ac:dyDescent="0.25">
      <c r="Z693" s="120"/>
      <c r="AA693" s="120"/>
      <c r="AB693" s="120"/>
      <c r="AC693" s="120"/>
    </row>
    <row r="694" spans="26:29" s="2" customFormat="1" x14ac:dyDescent="0.25">
      <c r="Z694" s="120"/>
      <c r="AA694" s="120"/>
      <c r="AB694" s="120"/>
      <c r="AC694" s="120"/>
    </row>
    <row r="695" spans="26:29" s="2" customFormat="1" x14ac:dyDescent="0.25">
      <c r="Z695" s="120"/>
      <c r="AA695" s="120"/>
      <c r="AB695" s="120"/>
      <c r="AC695" s="120"/>
    </row>
    <row r="696" spans="26:29" s="2" customFormat="1" x14ac:dyDescent="0.25">
      <c r="Z696" s="120"/>
      <c r="AA696" s="120"/>
      <c r="AB696" s="120"/>
      <c r="AC696" s="120"/>
    </row>
    <row r="697" spans="26:29" s="2" customFormat="1" x14ac:dyDescent="0.25">
      <c r="Z697" s="120"/>
      <c r="AA697" s="120"/>
      <c r="AB697" s="120"/>
      <c r="AC697" s="120"/>
    </row>
    <row r="698" spans="26:29" s="2" customFormat="1" x14ac:dyDescent="0.25">
      <c r="Z698" s="120"/>
      <c r="AA698" s="120"/>
      <c r="AB698" s="120"/>
      <c r="AC698" s="120"/>
    </row>
    <row r="699" spans="26:29" s="2" customFormat="1" x14ac:dyDescent="0.25">
      <c r="Z699" s="120"/>
      <c r="AA699" s="120"/>
      <c r="AB699" s="120"/>
      <c r="AC699" s="120"/>
    </row>
    <row r="700" spans="26:29" s="2" customFormat="1" x14ac:dyDescent="0.25">
      <c r="Z700" s="120"/>
      <c r="AA700" s="120"/>
      <c r="AB700" s="120"/>
      <c r="AC700" s="120"/>
    </row>
    <row r="701" spans="26:29" s="2" customFormat="1" x14ac:dyDescent="0.25">
      <c r="Z701" s="120"/>
      <c r="AA701" s="120"/>
      <c r="AB701" s="120"/>
      <c r="AC701" s="120"/>
    </row>
    <row r="702" spans="26:29" s="2" customFormat="1" x14ac:dyDescent="0.25">
      <c r="Z702" s="120"/>
      <c r="AA702" s="120"/>
      <c r="AB702" s="120"/>
      <c r="AC702" s="120"/>
    </row>
    <row r="703" spans="26:29" s="2" customFormat="1" x14ac:dyDescent="0.25">
      <c r="Z703" s="120"/>
      <c r="AA703" s="120"/>
      <c r="AB703" s="120"/>
      <c r="AC703" s="120"/>
    </row>
    <row r="704" spans="26:29" s="2" customFormat="1" x14ac:dyDescent="0.25">
      <c r="Z704" s="120"/>
      <c r="AA704" s="120"/>
      <c r="AB704" s="120"/>
      <c r="AC704" s="120"/>
    </row>
    <row r="705" spans="26:29" s="2" customFormat="1" x14ac:dyDescent="0.25">
      <c r="Z705" s="120"/>
      <c r="AA705" s="120"/>
      <c r="AB705" s="120"/>
      <c r="AC705" s="120"/>
    </row>
    <row r="706" spans="26:29" s="2" customFormat="1" x14ac:dyDescent="0.25">
      <c r="Z706" s="120"/>
      <c r="AA706" s="120"/>
      <c r="AB706" s="120"/>
      <c r="AC706" s="120"/>
    </row>
    <row r="707" spans="26:29" s="2" customFormat="1" x14ac:dyDescent="0.25">
      <c r="Z707" s="120"/>
      <c r="AA707" s="120"/>
      <c r="AB707" s="120"/>
      <c r="AC707" s="120"/>
    </row>
    <row r="708" spans="26:29" s="2" customFormat="1" x14ac:dyDescent="0.25">
      <c r="Z708" s="120"/>
      <c r="AA708" s="120"/>
      <c r="AB708" s="120"/>
      <c r="AC708" s="120"/>
    </row>
    <row r="709" spans="26:29" s="2" customFormat="1" x14ac:dyDescent="0.25">
      <c r="Z709" s="120"/>
      <c r="AA709" s="120"/>
      <c r="AB709" s="120"/>
      <c r="AC709" s="120"/>
    </row>
    <row r="710" spans="26:29" s="2" customFormat="1" x14ac:dyDescent="0.25">
      <c r="Z710" s="120"/>
      <c r="AA710" s="120"/>
      <c r="AB710" s="120"/>
      <c r="AC710" s="120"/>
    </row>
    <row r="711" spans="26:29" s="2" customFormat="1" x14ac:dyDescent="0.25">
      <c r="Z711" s="120"/>
      <c r="AA711" s="120"/>
      <c r="AB711" s="120"/>
      <c r="AC711" s="120"/>
    </row>
    <row r="712" spans="26:29" s="2" customFormat="1" x14ac:dyDescent="0.25">
      <c r="Z712" s="120"/>
      <c r="AA712" s="120"/>
      <c r="AB712" s="120"/>
      <c r="AC712" s="120"/>
    </row>
    <row r="713" spans="26:29" s="2" customFormat="1" x14ac:dyDescent="0.25">
      <c r="Z713" s="120"/>
      <c r="AA713" s="120"/>
      <c r="AB713" s="120"/>
      <c r="AC713" s="120"/>
    </row>
    <row r="714" spans="26:29" s="2" customFormat="1" x14ac:dyDescent="0.25">
      <c r="Z714" s="120"/>
      <c r="AA714" s="120"/>
      <c r="AB714" s="120"/>
      <c r="AC714" s="120"/>
    </row>
    <row r="715" spans="26:29" s="2" customFormat="1" x14ac:dyDescent="0.25">
      <c r="Z715" s="120"/>
      <c r="AA715" s="120"/>
      <c r="AB715" s="120"/>
      <c r="AC715" s="120"/>
    </row>
    <row r="716" spans="26:29" s="2" customFormat="1" x14ac:dyDescent="0.25">
      <c r="Z716" s="120"/>
      <c r="AA716" s="120"/>
      <c r="AB716" s="120"/>
      <c r="AC716" s="120"/>
    </row>
    <row r="717" spans="26:29" s="2" customFormat="1" x14ac:dyDescent="0.25">
      <c r="Z717" s="120"/>
      <c r="AA717" s="120"/>
      <c r="AB717" s="120"/>
      <c r="AC717" s="120"/>
    </row>
    <row r="718" spans="26:29" s="2" customFormat="1" x14ac:dyDescent="0.25">
      <c r="Z718" s="120"/>
      <c r="AA718" s="120"/>
      <c r="AB718" s="120"/>
      <c r="AC718" s="120"/>
    </row>
    <row r="719" spans="26:29" s="2" customFormat="1" x14ac:dyDescent="0.25">
      <c r="Z719" s="120"/>
      <c r="AA719" s="120"/>
      <c r="AB719" s="120"/>
      <c r="AC719" s="120"/>
    </row>
    <row r="720" spans="26:29" s="2" customFormat="1" x14ac:dyDescent="0.25">
      <c r="Z720" s="120"/>
      <c r="AA720" s="120"/>
      <c r="AB720" s="120"/>
      <c r="AC720" s="120"/>
    </row>
    <row r="721" spans="26:29" s="2" customFormat="1" x14ac:dyDescent="0.25">
      <c r="Z721" s="120"/>
      <c r="AA721" s="120"/>
      <c r="AB721" s="120"/>
      <c r="AC721" s="120"/>
    </row>
    <row r="722" spans="26:29" s="2" customFormat="1" x14ac:dyDescent="0.25">
      <c r="Z722" s="120"/>
      <c r="AA722" s="120"/>
      <c r="AB722" s="120"/>
      <c r="AC722" s="120"/>
    </row>
    <row r="723" spans="26:29" s="2" customFormat="1" x14ac:dyDescent="0.25">
      <c r="Z723" s="120"/>
      <c r="AA723" s="120"/>
      <c r="AB723" s="120"/>
      <c r="AC723" s="120"/>
    </row>
    <row r="724" spans="26:29" s="2" customFormat="1" x14ac:dyDescent="0.25">
      <c r="Z724" s="120"/>
      <c r="AA724" s="120"/>
      <c r="AB724" s="120"/>
      <c r="AC724" s="120"/>
    </row>
    <row r="725" spans="26:29" s="2" customFormat="1" x14ac:dyDescent="0.25">
      <c r="Z725" s="120"/>
      <c r="AA725" s="120"/>
      <c r="AB725" s="120"/>
      <c r="AC725" s="120"/>
    </row>
    <row r="726" spans="26:29" s="2" customFormat="1" x14ac:dyDescent="0.25">
      <c r="Z726" s="120"/>
      <c r="AA726" s="120"/>
      <c r="AB726" s="120"/>
      <c r="AC726" s="120"/>
    </row>
    <row r="727" spans="26:29" s="2" customFormat="1" x14ac:dyDescent="0.25">
      <c r="Z727" s="120"/>
      <c r="AA727" s="120"/>
      <c r="AB727" s="120"/>
      <c r="AC727" s="120"/>
    </row>
    <row r="728" spans="26:29" s="2" customFormat="1" x14ac:dyDescent="0.25">
      <c r="Z728" s="120"/>
      <c r="AA728" s="120"/>
      <c r="AB728" s="120"/>
      <c r="AC728" s="120"/>
    </row>
    <row r="729" spans="26:29" s="2" customFormat="1" x14ac:dyDescent="0.25">
      <c r="Z729" s="120"/>
      <c r="AA729" s="120"/>
      <c r="AB729" s="120"/>
      <c r="AC729" s="120"/>
    </row>
    <row r="730" spans="26:29" s="2" customFormat="1" x14ac:dyDescent="0.25">
      <c r="Z730" s="120"/>
      <c r="AA730" s="120"/>
      <c r="AB730" s="120"/>
      <c r="AC730" s="120"/>
    </row>
    <row r="731" spans="26:29" s="2" customFormat="1" x14ac:dyDescent="0.25">
      <c r="Z731" s="120"/>
      <c r="AA731" s="120"/>
      <c r="AB731" s="120"/>
      <c r="AC731" s="120"/>
    </row>
    <row r="732" spans="26:29" s="2" customFormat="1" x14ac:dyDescent="0.25">
      <c r="Z732" s="120"/>
      <c r="AA732" s="120"/>
      <c r="AB732" s="120"/>
      <c r="AC732" s="120"/>
    </row>
    <row r="733" spans="26:29" s="2" customFormat="1" x14ac:dyDescent="0.25">
      <c r="Z733" s="120"/>
      <c r="AA733" s="120"/>
      <c r="AB733" s="120"/>
      <c r="AC733" s="120"/>
    </row>
    <row r="734" spans="26:29" s="2" customFormat="1" x14ac:dyDescent="0.25">
      <c r="Z734" s="120"/>
      <c r="AA734" s="120"/>
      <c r="AB734" s="120"/>
      <c r="AC734" s="120"/>
    </row>
    <row r="735" spans="26:29" s="2" customFormat="1" x14ac:dyDescent="0.25">
      <c r="Z735" s="120"/>
      <c r="AA735" s="120"/>
      <c r="AB735" s="120"/>
      <c r="AC735" s="120"/>
    </row>
    <row r="736" spans="26:29" s="2" customFormat="1" x14ac:dyDescent="0.25">
      <c r="Z736" s="120"/>
      <c r="AA736" s="120"/>
      <c r="AB736" s="120"/>
      <c r="AC736" s="120"/>
    </row>
    <row r="737" spans="26:29" s="2" customFormat="1" x14ac:dyDescent="0.25">
      <c r="Z737" s="120"/>
      <c r="AA737" s="120"/>
      <c r="AB737" s="120"/>
      <c r="AC737" s="120"/>
    </row>
    <row r="738" spans="26:29" s="2" customFormat="1" x14ac:dyDescent="0.25">
      <c r="Z738" s="120"/>
      <c r="AA738" s="120"/>
      <c r="AB738" s="120"/>
      <c r="AC738" s="120"/>
    </row>
    <row r="739" spans="26:29" s="2" customFormat="1" x14ac:dyDescent="0.25">
      <c r="Z739" s="120"/>
      <c r="AA739" s="120"/>
      <c r="AB739" s="120"/>
      <c r="AC739" s="120"/>
    </row>
    <row r="740" spans="26:29" s="2" customFormat="1" x14ac:dyDescent="0.25">
      <c r="Z740" s="120"/>
      <c r="AA740" s="120"/>
      <c r="AB740" s="120"/>
      <c r="AC740" s="120"/>
    </row>
    <row r="741" spans="26:29" s="2" customFormat="1" x14ac:dyDescent="0.25">
      <c r="Z741" s="120"/>
      <c r="AA741" s="120"/>
      <c r="AB741" s="120"/>
      <c r="AC741" s="120"/>
    </row>
    <row r="742" spans="26:29" s="2" customFormat="1" x14ac:dyDescent="0.25">
      <c r="Z742" s="120"/>
      <c r="AA742" s="120"/>
      <c r="AB742" s="120"/>
      <c r="AC742" s="120"/>
    </row>
    <row r="743" spans="26:29" s="2" customFormat="1" x14ac:dyDescent="0.25">
      <c r="Z743" s="120"/>
      <c r="AA743" s="120"/>
      <c r="AB743" s="120"/>
      <c r="AC743" s="120"/>
    </row>
    <row r="744" spans="26:29" s="2" customFormat="1" x14ac:dyDescent="0.25">
      <c r="Z744" s="120"/>
      <c r="AA744" s="120"/>
      <c r="AB744" s="120"/>
      <c r="AC744" s="120"/>
    </row>
    <row r="745" spans="26:29" s="2" customFormat="1" x14ac:dyDescent="0.25">
      <c r="Z745" s="120"/>
      <c r="AA745" s="120"/>
      <c r="AB745" s="120"/>
      <c r="AC745" s="120"/>
    </row>
    <row r="746" spans="26:29" s="2" customFormat="1" x14ac:dyDescent="0.25">
      <c r="Z746" s="120"/>
      <c r="AA746" s="120"/>
      <c r="AB746" s="120"/>
      <c r="AC746" s="120"/>
    </row>
    <row r="747" spans="26:29" s="2" customFormat="1" x14ac:dyDescent="0.25">
      <c r="Z747" s="120"/>
      <c r="AA747" s="120"/>
      <c r="AB747" s="120"/>
      <c r="AC747" s="120"/>
    </row>
    <row r="748" spans="26:29" s="2" customFormat="1" x14ac:dyDescent="0.25">
      <c r="Z748" s="120"/>
      <c r="AA748" s="120"/>
      <c r="AB748" s="120"/>
      <c r="AC748" s="120"/>
    </row>
    <row r="749" spans="26:29" s="2" customFormat="1" x14ac:dyDescent="0.25">
      <c r="Z749" s="120"/>
      <c r="AA749" s="120"/>
      <c r="AB749" s="120"/>
      <c r="AC749" s="120"/>
    </row>
    <row r="750" spans="26:29" s="2" customFormat="1" x14ac:dyDescent="0.25">
      <c r="Z750" s="120"/>
      <c r="AA750" s="120"/>
      <c r="AB750" s="120"/>
      <c r="AC750" s="120"/>
    </row>
    <row r="751" spans="26:29" s="2" customFormat="1" x14ac:dyDescent="0.25">
      <c r="Z751" s="120"/>
      <c r="AA751" s="120"/>
      <c r="AB751" s="120"/>
      <c r="AC751" s="120"/>
    </row>
    <row r="752" spans="26:29" s="2" customFormat="1" x14ac:dyDescent="0.25">
      <c r="Z752" s="120"/>
      <c r="AA752" s="120"/>
      <c r="AB752" s="120"/>
      <c r="AC752" s="120"/>
    </row>
    <row r="753" spans="26:29" s="2" customFormat="1" x14ac:dyDescent="0.25">
      <c r="Z753" s="120"/>
      <c r="AA753" s="120"/>
      <c r="AB753" s="120"/>
      <c r="AC753" s="120"/>
    </row>
    <row r="754" spans="26:29" s="2" customFormat="1" x14ac:dyDescent="0.25">
      <c r="Z754" s="120"/>
      <c r="AA754" s="120"/>
      <c r="AB754" s="120"/>
      <c r="AC754" s="120"/>
    </row>
    <row r="755" spans="26:29" s="2" customFormat="1" x14ac:dyDescent="0.25">
      <c r="Z755" s="120"/>
      <c r="AA755" s="120"/>
      <c r="AB755" s="120"/>
      <c r="AC755" s="120"/>
    </row>
    <row r="756" spans="26:29" s="2" customFormat="1" x14ac:dyDescent="0.25">
      <c r="Z756" s="120"/>
      <c r="AA756" s="120"/>
      <c r="AB756" s="120"/>
      <c r="AC756" s="120"/>
    </row>
    <row r="757" spans="26:29" s="2" customFormat="1" x14ac:dyDescent="0.25">
      <c r="Z757" s="120"/>
      <c r="AA757" s="120"/>
      <c r="AB757" s="120"/>
      <c r="AC757" s="120"/>
    </row>
    <row r="758" spans="26:29" s="2" customFormat="1" x14ac:dyDescent="0.25">
      <c r="Z758" s="120"/>
      <c r="AA758" s="120"/>
      <c r="AB758" s="120"/>
      <c r="AC758" s="120"/>
    </row>
    <row r="759" spans="26:29" s="2" customFormat="1" x14ac:dyDescent="0.25">
      <c r="Z759" s="120"/>
      <c r="AA759" s="120"/>
      <c r="AB759" s="120"/>
      <c r="AC759" s="120"/>
    </row>
    <row r="760" spans="26:29" s="2" customFormat="1" x14ac:dyDescent="0.25">
      <c r="Z760" s="120"/>
      <c r="AA760" s="120"/>
      <c r="AB760" s="120"/>
      <c r="AC760" s="120"/>
    </row>
    <row r="761" spans="26:29" s="2" customFormat="1" x14ac:dyDescent="0.25">
      <c r="Z761" s="120"/>
      <c r="AA761" s="120"/>
      <c r="AB761" s="120"/>
      <c r="AC761" s="120"/>
    </row>
    <row r="762" spans="26:29" s="2" customFormat="1" x14ac:dyDescent="0.25">
      <c r="Z762" s="120"/>
      <c r="AA762" s="120"/>
      <c r="AB762" s="120"/>
      <c r="AC762" s="120"/>
    </row>
    <row r="763" spans="26:29" s="2" customFormat="1" x14ac:dyDescent="0.25">
      <c r="Z763" s="120"/>
      <c r="AA763" s="120"/>
      <c r="AB763" s="120"/>
      <c r="AC763" s="120"/>
    </row>
    <row r="764" spans="26:29" s="2" customFormat="1" x14ac:dyDescent="0.25">
      <c r="Z764" s="120"/>
      <c r="AA764" s="120"/>
      <c r="AB764" s="120"/>
      <c r="AC764" s="120"/>
    </row>
    <row r="765" spans="26:29" s="2" customFormat="1" x14ac:dyDescent="0.25">
      <c r="Z765" s="120"/>
      <c r="AA765" s="120"/>
      <c r="AB765" s="120"/>
      <c r="AC765" s="120"/>
    </row>
    <row r="766" spans="26:29" s="2" customFormat="1" x14ac:dyDescent="0.25">
      <c r="Z766" s="120"/>
      <c r="AA766" s="120"/>
      <c r="AB766" s="120"/>
      <c r="AC766" s="120"/>
    </row>
    <row r="767" spans="26:29" s="2" customFormat="1" x14ac:dyDescent="0.25">
      <c r="Z767" s="120"/>
      <c r="AA767" s="120"/>
      <c r="AB767" s="120"/>
      <c r="AC767" s="120"/>
    </row>
    <row r="768" spans="26:29" s="2" customFormat="1" x14ac:dyDescent="0.25">
      <c r="Z768" s="120"/>
      <c r="AA768" s="120"/>
      <c r="AB768" s="120"/>
      <c r="AC768" s="120"/>
    </row>
    <row r="769" spans="26:29" s="2" customFormat="1" x14ac:dyDescent="0.25">
      <c r="Z769" s="120"/>
      <c r="AA769" s="120"/>
      <c r="AB769" s="120"/>
      <c r="AC769" s="120"/>
    </row>
    <row r="770" spans="26:29" s="2" customFormat="1" x14ac:dyDescent="0.25">
      <c r="Z770" s="120"/>
      <c r="AA770" s="120"/>
      <c r="AB770" s="120"/>
      <c r="AC770" s="120"/>
    </row>
    <row r="771" spans="26:29" s="2" customFormat="1" x14ac:dyDescent="0.25">
      <c r="Z771" s="120"/>
      <c r="AA771" s="120"/>
      <c r="AB771" s="120"/>
      <c r="AC771" s="120"/>
    </row>
    <row r="772" spans="26:29" s="2" customFormat="1" x14ac:dyDescent="0.25">
      <c r="Z772" s="120"/>
      <c r="AA772" s="120"/>
      <c r="AB772" s="120"/>
      <c r="AC772" s="120"/>
    </row>
    <row r="773" spans="26:29" s="2" customFormat="1" x14ac:dyDescent="0.25">
      <c r="Z773" s="120"/>
      <c r="AA773" s="120"/>
      <c r="AB773" s="120"/>
      <c r="AC773" s="120"/>
    </row>
    <row r="774" spans="26:29" s="2" customFormat="1" x14ac:dyDescent="0.25">
      <c r="Z774" s="120"/>
      <c r="AA774" s="120"/>
      <c r="AB774" s="120"/>
      <c r="AC774" s="120"/>
    </row>
    <row r="775" spans="26:29" s="2" customFormat="1" x14ac:dyDescent="0.25">
      <c r="Z775" s="120"/>
      <c r="AA775" s="120"/>
      <c r="AB775" s="120"/>
      <c r="AC775" s="120"/>
    </row>
    <row r="776" spans="26:29" s="2" customFormat="1" x14ac:dyDescent="0.25">
      <c r="Z776" s="120"/>
      <c r="AA776" s="120"/>
      <c r="AB776" s="120"/>
      <c r="AC776" s="120"/>
    </row>
    <row r="777" spans="26:29" s="2" customFormat="1" x14ac:dyDescent="0.25">
      <c r="Z777" s="120"/>
      <c r="AA777" s="120"/>
      <c r="AB777" s="120"/>
      <c r="AC777" s="120"/>
    </row>
    <row r="778" spans="26:29" s="2" customFormat="1" x14ac:dyDescent="0.25">
      <c r="Z778" s="120"/>
      <c r="AA778" s="120"/>
      <c r="AB778" s="120"/>
      <c r="AC778" s="120"/>
    </row>
    <row r="779" spans="26:29" s="2" customFormat="1" x14ac:dyDescent="0.25">
      <c r="Z779" s="120"/>
      <c r="AA779" s="120"/>
      <c r="AB779" s="120"/>
      <c r="AC779" s="120"/>
    </row>
    <row r="780" spans="26:29" s="2" customFormat="1" x14ac:dyDescent="0.25">
      <c r="Z780" s="120"/>
      <c r="AA780" s="120"/>
      <c r="AB780" s="120"/>
      <c r="AC780" s="120"/>
    </row>
    <row r="781" spans="26:29" s="2" customFormat="1" x14ac:dyDescent="0.25">
      <c r="Z781" s="120"/>
      <c r="AA781" s="120"/>
      <c r="AB781" s="120"/>
      <c r="AC781" s="120"/>
    </row>
    <row r="782" spans="26:29" s="2" customFormat="1" x14ac:dyDescent="0.25">
      <c r="Z782" s="120"/>
      <c r="AA782" s="120"/>
      <c r="AB782" s="120"/>
      <c r="AC782" s="120"/>
    </row>
    <row r="783" spans="26:29" s="2" customFormat="1" x14ac:dyDescent="0.25">
      <c r="Z783" s="120"/>
      <c r="AA783" s="120"/>
      <c r="AB783" s="120"/>
      <c r="AC783" s="120"/>
    </row>
    <row r="784" spans="26:29" s="2" customFormat="1" x14ac:dyDescent="0.25">
      <c r="Z784" s="120"/>
      <c r="AA784" s="120"/>
      <c r="AB784" s="120"/>
      <c r="AC784" s="120"/>
    </row>
    <row r="785" spans="26:29" s="2" customFormat="1" x14ac:dyDescent="0.25">
      <c r="Z785" s="120"/>
      <c r="AA785" s="120"/>
      <c r="AB785" s="120"/>
      <c r="AC785" s="120"/>
    </row>
    <row r="786" spans="26:29" s="2" customFormat="1" x14ac:dyDescent="0.25">
      <c r="Z786" s="120"/>
      <c r="AA786" s="120"/>
      <c r="AB786" s="120"/>
      <c r="AC786" s="120"/>
    </row>
    <row r="787" spans="26:29" s="2" customFormat="1" x14ac:dyDescent="0.25">
      <c r="Z787" s="120"/>
      <c r="AA787" s="120"/>
      <c r="AB787" s="120"/>
      <c r="AC787" s="120"/>
    </row>
    <row r="788" spans="26:29" s="2" customFormat="1" x14ac:dyDescent="0.25">
      <c r="Z788" s="120"/>
      <c r="AA788" s="120"/>
      <c r="AB788" s="120"/>
      <c r="AC788" s="120"/>
    </row>
    <row r="789" spans="26:29" s="2" customFormat="1" x14ac:dyDescent="0.25">
      <c r="Z789" s="120"/>
      <c r="AA789" s="120"/>
      <c r="AB789" s="120"/>
      <c r="AC789" s="120"/>
    </row>
    <row r="790" spans="26:29" s="2" customFormat="1" x14ac:dyDescent="0.25">
      <c r="Z790" s="120"/>
      <c r="AA790" s="120"/>
      <c r="AB790" s="120"/>
      <c r="AC790" s="120"/>
    </row>
    <row r="791" spans="26:29" s="2" customFormat="1" x14ac:dyDescent="0.25">
      <c r="Z791" s="120"/>
      <c r="AA791" s="120"/>
      <c r="AB791" s="120"/>
      <c r="AC791" s="120"/>
    </row>
    <row r="792" spans="26:29" s="2" customFormat="1" x14ac:dyDescent="0.25">
      <c r="Z792" s="120"/>
      <c r="AA792" s="120"/>
      <c r="AB792" s="120"/>
      <c r="AC792" s="120"/>
    </row>
    <row r="793" spans="26:29" s="2" customFormat="1" x14ac:dyDescent="0.25">
      <c r="Z793" s="120"/>
      <c r="AA793" s="120"/>
      <c r="AB793" s="120"/>
      <c r="AC793" s="120"/>
    </row>
    <row r="794" spans="26:29" s="2" customFormat="1" x14ac:dyDescent="0.25">
      <c r="Z794" s="120"/>
      <c r="AA794" s="120"/>
      <c r="AB794" s="120"/>
      <c r="AC794" s="120"/>
    </row>
    <row r="795" spans="26:29" s="2" customFormat="1" x14ac:dyDescent="0.25">
      <c r="Z795" s="120"/>
      <c r="AA795" s="120"/>
      <c r="AB795" s="120"/>
      <c r="AC795" s="120"/>
    </row>
    <row r="796" spans="26:29" s="2" customFormat="1" x14ac:dyDescent="0.25">
      <c r="Z796" s="120"/>
      <c r="AA796" s="120"/>
      <c r="AB796" s="120"/>
      <c r="AC796" s="120"/>
    </row>
    <row r="797" spans="26:29" s="2" customFormat="1" x14ac:dyDescent="0.25">
      <c r="Z797" s="120"/>
      <c r="AA797" s="120"/>
      <c r="AB797" s="120"/>
      <c r="AC797" s="120"/>
    </row>
    <row r="798" spans="26:29" s="2" customFormat="1" x14ac:dyDescent="0.25">
      <c r="Z798" s="120"/>
      <c r="AA798" s="120"/>
      <c r="AB798" s="120"/>
      <c r="AC798" s="120"/>
    </row>
    <row r="799" spans="26:29" s="2" customFormat="1" x14ac:dyDescent="0.25">
      <c r="Z799" s="120"/>
      <c r="AA799" s="120"/>
      <c r="AB799" s="120"/>
      <c r="AC799" s="120"/>
    </row>
    <row r="800" spans="26:29" s="2" customFormat="1" x14ac:dyDescent="0.25">
      <c r="Z800" s="120"/>
      <c r="AA800" s="120"/>
      <c r="AB800" s="120"/>
      <c r="AC800" s="120"/>
    </row>
    <row r="801" spans="26:29" s="2" customFormat="1" x14ac:dyDescent="0.25">
      <c r="Z801" s="120"/>
      <c r="AA801" s="120"/>
      <c r="AB801" s="120"/>
      <c r="AC801" s="120"/>
    </row>
    <row r="802" spans="26:29" s="2" customFormat="1" x14ac:dyDescent="0.25">
      <c r="Z802" s="120"/>
      <c r="AA802" s="120"/>
      <c r="AB802" s="120"/>
      <c r="AC802" s="120"/>
    </row>
    <row r="803" spans="26:29" s="2" customFormat="1" x14ac:dyDescent="0.25">
      <c r="Z803" s="120"/>
      <c r="AA803" s="120"/>
      <c r="AB803" s="120"/>
      <c r="AC803" s="120"/>
    </row>
    <row r="804" spans="26:29" s="2" customFormat="1" x14ac:dyDescent="0.25">
      <c r="Z804" s="120"/>
      <c r="AA804" s="120"/>
      <c r="AB804" s="120"/>
      <c r="AC804" s="120"/>
    </row>
    <row r="805" spans="26:29" s="2" customFormat="1" x14ac:dyDescent="0.25">
      <c r="Z805" s="120"/>
      <c r="AA805" s="120"/>
      <c r="AB805" s="120"/>
      <c r="AC805" s="120"/>
    </row>
    <row r="806" spans="26:29" s="2" customFormat="1" x14ac:dyDescent="0.25">
      <c r="Z806" s="120"/>
      <c r="AA806" s="120"/>
      <c r="AB806" s="120"/>
      <c r="AC806" s="120"/>
    </row>
    <row r="807" spans="26:29" s="2" customFormat="1" x14ac:dyDescent="0.25">
      <c r="Z807" s="120"/>
      <c r="AA807" s="120"/>
      <c r="AB807" s="120"/>
      <c r="AC807" s="120"/>
    </row>
    <row r="808" spans="26:29" s="2" customFormat="1" x14ac:dyDescent="0.25">
      <c r="Z808" s="120"/>
      <c r="AA808" s="120"/>
      <c r="AB808" s="120"/>
      <c r="AC808" s="120"/>
    </row>
    <row r="809" spans="26:29" s="2" customFormat="1" x14ac:dyDescent="0.25">
      <c r="Z809" s="120"/>
      <c r="AA809" s="120"/>
      <c r="AB809" s="120"/>
      <c r="AC809" s="120"/>
    </row>
    <row r="810" spans="26:29" s="2" customFormat="1" x14ac:dyDescent="0.25">
      <c r="Z810" s="120"/>
      <c r="AA810" s="120"/>
      <c r="AB810" s="120"/>
      <c r="AC810" s="120"/>
    </row>
    <row r="811" spans="26:29" s="2" customFormat="1" x14ac:dyDescent="0.25">
      <c r="Z811" s="120"/>
      <c r="AA811" s="120"/>
      <c r="AB811" s="120"/>
      <c r="AC811" s="120"/>
    </row>
    <row r="812" spans="26:29" s="2" customFormat="1" x14ac:dyDescent="0.25">
      <c r="Z812" s="120"/>
      <c r="AA812" s="120"/>
      <c r="AB812" s="120"/>
      <c r="AC812" s="120"/>
    </row>
    <row r="813" spans="26:29" s="2" customFormat="1" x14ac:dyDescent="0.25">
      <c r="Z813" s="120"/>
      <c r="AA813" s="120"/>
      <c r="AB813" s="120"/>
      <c r="AC813" s="120"/>
    </row>
    <row r="814" spans="26:29" s="2" customFormat="1" x14ac:dyDescent="0.25">
      <c r="Z814" s="120"/>
      <c r="AA814" s="120"/>
      <c r="AB814" s="120"/>
      <c r="AC814" s="120"/>
    </row>
    <row r="815" spans="26:29" s="2" customFormat="1" x14ac:dyDescent="0.25">
      <c r="Z815" s="120"/>
      <c r="AA815" s="120"/>
      <c r="AB815" s="120"/>
      <c r="AC815" s="120"/>
    </row>
    <row r="816" spans="26:29" s="2" customFormat="1" x14ac:dyDescent="0.25">
      <c r="Z816" s="120"/>
      <c r="AA816" s="120"/>
      <c r="AB816" s="120"/>
      <c r="AC816" s="120"/>
    </row>
    <row r="817" spans="26:29" s="2" customFormat="1" x14ac:dyDescent="0.25">
      <c r="Z817" s="120"/>
      <c r="AA817" s="120"/>
      <c r="AB817" s="120"/>
      <c r="AC817" s="120"/>
    </row>
    <row r="818" spans="26:29" s="2" customFormat="1" x14ac:dyDescent="0.25">
      <c r="Z818" s="120"/>
      <c r="AA818" s="120"/>
      <c r="AB818" s="120"/>
      <c r="AC818" s="120"/>
    </row>
    <row r="819" spans="26:29" s="2" customFormat="1" x14ac:dyDescent="0.25">
      <c r="Z819" s="120"/>
      <c r="AA819" s="120"/>
      <c r="AB819" s="120"/>
      <c r="AC819" s="120"/>
    </row>
    <row r="820" spans="26:29" s="2" customFormat="1" x14ac:dyDescent="0.25">
      <c r="Z820" s="120"/>
      <c r="AA820" s="120"/>
      <c r="AB820" s="120"/>
      <c r="AC820" s="120"/>
    </row>
    <row r="821" spans="26:29" s="2" customFormat="1" x14ac:dyDescent="0.25">
      <c r="Z821" s="120"/>
      <c r="AA821" s="120"/>
      <c r="AB821" s="120"/>
      <c r="AC821" s="120"/>
    </row>
    <row r="822" spans="26:29" s="2" customFormat="1" x14ac:dyDescent="0.25">
      <c r="Z822" s="120"/>
      <c r="AA822" s="120"/>
      <c r="AB822" s="120"/>
      <c r="AC822" s="120"/>
    </row>
    <row r="823" spans="26:29" s="2" customFormat="1" x14ac:dyDescent="0.25">
      <c r="Z823" s="120"/>
      <c r="AA823" s="120"/>
      <c r="AB823" s="120"/>
      <c r="AC823" s="120"/>
    </row>
    <row r="824" spans="26:29" s="2" customFormat="1" x14ac:dyDescent="0.25">
      <c r="Z824" s="120"/>
      <c r="AA824" s="120"/>
      <c r="AB824" s="120"/>
      <c r="AC824" s="120"/>
    </row>
    <row r="825" spans="26:29" s="2" customFormat="1" x14ac:dyDescent="0.25">
      <c r="Z825" s="120"/>
      <c r="AA825" s="120"/>
      <c r="AB825" s="120"/>
      <c r="AC825" s="120"/>
    </row>
    <row r="826" spans="26:29" s="2" customFormat="1" x14ac:dyDescent="0.25">
      <c r="Z826" s="120"/>
      <c r="AA826" s="120"/>
      <c r="AB826" s="120"/>
      <c r="AC826" s="120"/>
    </row>
    <row r="827" spans="26:29" s="2" customFormat="1" x14ac:dyDescent="0.25">
      <c r="Z827" s="120"/>
      <c r="AA827" s="120"/>
      <c r="AB827" s="120"/>
      <c r="AC827" s="120"/>
    </row>
    <row r="828" spans="26:29" s="2" customFormat="1" x14ac:dyDescent="0.25">
      <c r="Z828" s="120"/>
      <c r="AA828" s="120"/>
      <c r="AB828" s="120"/>
      <c r="AC828" s="120"/>
    </row>
    <row r="829" spans="26:29" s="2" customFormat="1" x14ac:dyDescent="0.25">
      <c r="Z829" s="120"/>
      <c r="AA829" s="120"/>
      <c r="AB829" s="120"/>
      <c r="AC829" s="120"/>
    </row>
    <row r="830" spans="26:29" s="2" customFormat="1" x14ac:dyDescent="0.25">
      <c r="Z830" s="120"/>
      <c r="AA830" s="120"/>
      <c r="AB830" s="120"/>
      <c r="AC830" s="120"/>
    </row>
    <row r="831" spans="26:29" s="2" customFormat="1" x14ac:dyDescent="0.25">
      <c r="Z831" s="120"/>
      <c r="AA831" s="120"/>
      <c r="AB831" s="120"/>
      <c r="AC831" s="120"/>
    </row>
    <row r="832" spans="26:29" s="2" customFormat="1" x14ac:dyDescent="0.25">
      <c r="Z832" s="120"/>
      <c r="AA832" s="120"/>
      <c r="AB832" s="120"/>
      <c r="AC832" s="120"/>
    </row>
    <row r="833" spans="26:29" s="2" customFormat="1" x14ac:dyDescent="0.25">
      <c r="Z833" s="120"/>
      <c r="AA833" s="120"/>
      <c r="AB833" s="120"/>
      <c r="AC833" s="120"/>
    </row>
    <row r="834" spans="26:29" s="2" customFormat="1" x14ac:dyDescent="0.25">
      <c r="Z834" s="120"/>
      <c r="AA834" s="120"/>
      <c r="AB834" s="120"/>
      <c r="AC834" s="120"/>
    </row>
    <row r="835" spans="26:29" s="2" customFormat="1" x14ac:dyDescent="0.25">
      <c r="Z835" s="120"/>
      <c r="AA835" s="120"/>
      <c r="AB835" s="120"/>
      <c r="AC835" s="120"/>
    </row>
    <row r="836" spans="26:29" s="2" customFormat="1" x14ac:dyDescent="0.25">
      <c r="Z836" s="120"/>
      <c r="AA836" s="120"/>
      <c r="AB836" s="120"/>
      <c r="AC836" s="120"/>
    </row>
    <row r="837" spans="26:29" s="2" customFormat="1" x14ac:dyDescent="0.25">
      <c r="Z837" s="120"/>
      <c r="AA837" s="120"/>
      <c r="AB837" s="120"/>
      <c r="AC837" s="120"/>
    </row>
    <row r="838" spans="26:29" s="2" customFormat="1" x14ac:dyDescent="0.25">
      <c r="Z838" s="120"/>
      <c r="AA838" s="120"/>
      <c r="AB838" s="120"/>
      <c r="AC838" s="120"/>
    </row>
    <row r="839" spans="26:29" s="2" customFormat="1" x14ac:dyDescent="0.25">
      <c r="Z839" s="120"/>
      <c r="AA839" s="120"/>
      <c r="AB839" s="120"/>
      <c r="AC839" s="120"/>
    </row>
    <row r="840" spans="26:29" s="2" customFormat="1" x14ac:dyDescent="0.25">
      <c r="Z840" s="120"/>
      <c r="AA840" s="120"/>
      <c r="AB840" s="120"/>
      <c r="AC840" s="120"/>
    </row>
    <row r="841" spans="26:29" s="2" customFormat="1" x14ac:dyDescent="0.25">
      <c r="Z841" s="120"/>
      <c r="AA841" s="120"/>
      <c r="AB841" s="120"/>
      <c r="AC841" s="120"/>
    </row>
    <row r="842" spans="26:29" s="2" customFormat="1" x14ac:dyDescent="0.25">
      <c r="Z842" s="120"/>
      <c r="AA842" s="120"/>
      <c r="AB842" s="120"/>
      <c r="AC842" s="120"/>
    </row>
    <row r="843" spans="26:29" s="2" customFormat="1" x14ac:dyDescent="0.25">
      <c r="Z843" s="120"/>
      <c r="AA843" s="120"/>
      <c r="AB843" s="120"/>
      <c r="AC843" s="120"/>
    </row>
    <row r="844" spans="26:29" s="2" customFormat="1" x14ac:dyDescent="0.25">
      <c r="Z844" s="120"/>
      <c r="AA844" s="120"/>
      <c r="AB844" s="120"/>
      <c r="AC844" s="120"/>
    </row>
    <row r="845" spans="26:29" s="2" customFormat="1" x14ac:dyDescent="0.25">
      <c r="Z845" s="120"/>
      <c r="AA845" s="120"/>
      <c r="AB845" s="120"/>
      <c r="AC845" s="120"/>
    </row>
    <row r="846" spans="26:29" s="2" customFormat="1" x14ac:dyDescent="0.25">
      <c r="Z846" s="120"/>
      <c r="AA846" s="120"/>
      <c r="AB846" s="120"/>
      <c r="AC846" s="120"/>
    </row>
    <row r="847" spans="26:29" s="2" customFormat="1" x14ac:dyDescent="0.25">
      <c r="Z847" s="120"/>
      <c r="AA847" s="120"/>
      <c r="AB847" s="120"/>
      <c r="AC847" s="120"/>
    </row>
    <row r="848" spans="26:29" s="2" customFormat="1" x14ac:dyDescent="0.25">
      <c r="Z848" s="120"/>
      <c r="AA848" s="120"/>
      <c r="AB848" s="120"/>
      <c r="AC848" s="120"/>
    </row>
    <row r="849" spans="26:29" s="2" customFormat="1" x14ac:dyDescent="0.25">
      <c r="Z849" s="120"/>
      <c r="AA849" s="120"/>
      <c r="AB849" s="120"/>
      <c r="AC849" s="120"/>
    </row>
    <row r="850" spans="26:29" s="2" customFormat="1" x14ac:dyDescent="0.25">
      <c r="Z850" s="120"/>
      <c r="AA850" s="120"/>
      <c r="AB850" s="120"/>
      <c r="AC850" s="120"/>
    </row>
    <row r="851" spans="26:29" s="2" customFormat="1" x14ac:dyDescent="0.25">
      <c r="Z851" s="120"/>
      <c r="AA851" s="120"/>
      <c r="AB851" s="120"/>
      <c r="AC851" s="120"/>
    </row>
    <row r="852" spans="26:29" s="2" customFormat="1" x14ac:dyDescent="0.25">
      <c r="Z852" s="120"/>
      <c r="AA852" s="120"/>
      <c r="AB852" s="120"/>
      <c r="AC852" s="120"/>
    </row>
    <row r="853" spans="26:29" s="2" customFormat="1" x14ac:dyDescent="0.25">
      <c r="Z853" s="120"/>
      <c r="AA853" s="120"/>
      <c r="AB853" s="120"/>
      <c r="AC853" s="120"/>
    </row>
    <row r="854" spans="26:29" s="2" customFormat="1" x14ac:dyDescent="0.25">
      <c r="Z854" s="120"/>
      <c r="AA854" s="120"/>
      <c r="AB854" s="120"/>
      <c r="AC854" s="120"/>
    </row>
    <row r="855" spans="26:29" s="2" customFormat="1" x14ac:dyDescent="0.25">
      <c r="Z855" s="120"/>
      <c r="AA855" s="120"/>
      <c r="AB855" s="120"/>
      <c r="AC855" s="120"/>
    </row>
    <row r="856" spans="26:29" s="2" customFormat="1" x14ac:dyDescent="0.25">
      <c r="Z856" s="120"/>
      <c r="AA856" s="120"/>
      <c r="AB856" s="120"/>
      <c r="AC856" s="120"/>
    </row>
    <row r="857" spans="26:29" s="2" customFormat="1" x14ac:dyDescent="0.25">
      <c r="Z857" s="120"/>
      <c r="AA857" s="120"/>
      <c r="AB857" s="120"/>
      <c r="AC857" s="120"/>
    </row>
    <row r="858" spans="26:29" s="2" customFormat="1" x14ac:dyDescent="0.25">
      <c r="Z858" s="120"/>
      <c r="AA858" s="120"/>
      <c r="AB858" s="120"/>
      <c r="AC858" s="120"/>
    </row>
    <row r="859" spans="26:29" s="2" customFormat="1" x14ac:dyDescent="0.25">
      <c r="Z859" s="120"/>
      <c r="AA859" s="120"/>
      <c r="AB859" s="120"/>
      <c r="AC859" s="120"/>
    </row>
    <row r="860" spans="26:29" s="2" customFormat="1" x14ac:dyDescent="0.25">
      <c r="Z860" s="120"/>
      <c r="AA860" s="120"/>
      <c r="AB860" s="120"/>
      <c r="AC860" s="120"/>
    </row>
    <row r="861" spans="26:29" s="2" customFormat="1" x14ac:dyDescent="0.25">
      <c r="Z861" s="120"/>
      <c r="AA861" s="120"/>
      <c r="AB861" s="120"/>
      <c r="AC861" s="120"/>
    </row>
    <row r="862" spans="26:29" s="2" customFormat="1" x14ac:dyDescent="0.25">
      <c r="Z862" s="120"/>
      <c r="AA862" s="120"/>
      <c r="AB862" s="120"/>
      <c r="AC862" s="120"/>
    </row>
    <row r="863" spans="26:29" s="2" customFormat="1" x14ac:dyDescent="0.25">
      <c r="Z863" s="120"/>
      <c r="AA863" s="120"/>
      <c r="AB863" s="120"/>
      <c r="AC863" s="120"/>
    </row>
    <row r="864" spans="26:29" s="2" customFormat="1" x14ac:dyDescent="0.25">
      <c r="Z864" s="120"/>
      <c r="AA864" s="120"/>
      <c r="AB864" s="120"/>
      <c r="AC864" s="120"/>
    </row>
    <row r="865" spans="26:29" s="2" customFormat="1" x14ac:dyDescent="0.25">
      <c r="Z865" s="120"/>
      <c r="AA865" s="120"/>
      <c r="AB865" s="120"/>
      <c r="AC865" s="120"/>
    </row>
    <row r="866" spans="26:29" s="2" customFormat="1" x14ac:dyDescent="0.25">
      <c r="Z866" s="120"/>
      <c r="AA866" s="120"/>
      <c r="AB866" s="120"/>
      <c r="AC866" s="120"/>
    </row>
    <row r="867" spans="26:29" s="2" customFormat="1" x14ac:dyDescent="0.25">
      <c r="Z867" s="120"/>
      <c r="AA867" s="120"/>
      <c r="AB867" s="120"/>
      <c r="AC867" s="120"/>
    </row>
    <row r="868" spans="26:29" s="2" customFormat="1" x14ac:dyDescent="0.25">
      <c r="Z868" s="120"/>
      <c r="AA868" s="120"/>
      <c r="AB868" s="120"/>
      <c r="AC868" s="120"/>
    </row>
    <row r="869" spans="26:29" s="2" customFormat="1" x14ac:dyDescent="0.25">
      <c r="Z869" s="120"/>
      <c r="AA869" s="120"/>
      <c r="AB869" s="120"/>
      <c r="AC869" s="120"/>
    </row>
    <row r="870" spans="26:29" s="2" customFormat="1" x14ac:dyDescent="0.25">
      <c r="Z870" s="120"/>
      <c r="AA870" s="120"/>
      <c r="AB870" s="120"/>
      <c r="AC870" s="120"/>
    </row>
    <row r="871" spans="26:29" s="2" customFormat="1" x14ac:dyDescent="0.25">
      <c r="Z871" s="120"/>
      <c r="AA871" s="120"/>
      <c r="AB871" s="120"/>
      <c r="AC871" s="120"/>
    </row>
    <row r="872" spans="26:29" s="2" customFormat="1" x14ac:dyDescent="0.25">
      <c r="Z872" s="120"/>
      <c r="AA872" s="120"/>
      <c r="AB872" s="120"/>
      <c r="AC872" s="120"/>
    </row>
    <row r="873" spans="26:29" s="2" customFormat="1" x14ac:dyDescent="0.25">
      <c r="Z873" s="120"/>
      <c r="AA873" s="120"/>
      <c r="AB873" s="120"/>
      <c r="AC873" s="120"/>
    </row>
    <row r="874" spans="26:29" s="2" customFormat="1" x14ac:dyDescent="0.25">
      <c r="Z874" s="120"/>
      <c r="AA874" s="120"/>
      <c r="AB874" s="120"/>
      <c r="AC874" s="120"/>
    </row>
    <row r="875" spans="26:29" s="2" customFormat="1" x14ac:dyDescent="0.25">
      <c r="Z875" s="120"/>
      <c r="AA875" s="120"/>
      <c r="AB875" s="120"/>
      <c r="AC875" s="120"/>
    </row>
    <row r="876" spans="26:29" s="2" customFormat="1" x14ac:dyDescent="0.25">
      <c r="Z876" s="120"/>
      <c r="AA876" s="120"/>
      <c r="AB876" s="120"/>
      <c r="AC876" s="120"/>
    </row>
    <row r="877" spans="26:29" s="2" customFormat="1" x14ac:dyDescent="0.25">
      <c r="Z877" s="120"/>
      <c r="AA877" s="120"/>
      <c r="AB877" s="120"/>
      <c r="AC877" s="120"/>
    </row>
    <row r="878" spans="26:29" s="2" customFormat="1" x14ac:dyDescent="0.25">
      <c r="Z878" s="120"/>
      <c r="AA878" s="120"/>
      <c r="AB878" s="120"/>
      <c r="AC878" s="120"/>
    </row>
    <row r="879" spans="26:29" s="2" customFormat="1" x14ac:dyDescent="0.25">
      <c r="Z879" s="120"/>
      <c r="AA879" s="120"/>
      <c r="AB879" s="120"/>
      <c r="AC879" s="120"/>
    </row>
    <row r="880" spans="26:29" s="2" customFormat="1" x14ac:dyDescent="0.25">
      <c r="Z880" s="120"/>
      <c r="AA880" s="120"/>
      <c r="AB880" s="120"/>
      <c r="AC880" s="120"/>
    </row>
    <row r="881" spans="26:29" s="2" customFormat="1" x14ac:dyDescent="0.25">
      <c r="Z881" s="120"/>
      <c r="AA881" s="120"/>
      <c r="AB881" s="120"/>
      <c r="AC881" s="120"/>
    </row>
    <row r="882" spans="26:29" s="2" customFormat="1" x14ac:dyDescent="0.25">
      <c r="Z882" s="120"/>
      <c r="AA882" s="120"/>
      <c r="AB882" s="120"/>
      <c r="AC882" s="120"/>
    </row>
    <row r="883" spans="26:29" s="2" customFormat="1" x14ac:dyDescent="0.25">
      <c r="Z883" s="120"/>
      <c r="AA883" s="120"/>
      <c r="AB883" s="120"/>
      <c r="AC883" s="120"/>
    </row>
    <row r="884" spans="26:29" s="2" customFormat="1" x14ac:dyDescent="0.25">
      <c r="Z884" s="120"/>
      <c r="AA884" s="120"/>
      <c r="AB884" s="120"/>
      <c r="AC884" s="120"/>
    </row>
    <row r="885" spans="26:29" s="2" customFormat="1" x14ac:dyDescent="0.25">
      <c r="Z885" s="120"/>
      <c r="AA885" s="120"/>
      <c r="AB885" s="120"/>
      <c r="AC885" s="120"/>
    </row>
    <row r="886" spans="26:29" s="2" customFormat="1" x14ac:dyDescent="0.25">
      <c r="Z886" s="120"/>
      <c r="AA886" s="120"/>
      <c r="AB886" s="120"/>
      <c r="AC886" s="120"/>
    </row>
    <row r="887" spans="26:29" s="2" customFormat="1" x14ac:dyDescent="0.25">
      <c r="Z887" s="120"/>
      <c r="AA887" s="120"/>
      <c r="AB887" s="120"/>
      <c r="AC887" s="120"/>
    </row>
    <row r="888" spans="26:29" s="2" customFormat="1" x14ac:dyDescent="0.25">
      <c r="Z888" s="120"/>
      <c r="AA888" s="120"/>
      <c r="AB888" s="120"/>
      <c r="AC888" s="120"/>
    </row>
    <row r="889" spans="26:29" s="2" customFormat="1" x14ac:dyDescent="0.25">
      <c r="Z889" s="120"/>
      <c r="AA889" s="120"/>
      <c r="AB889" s="120"/>
      <c r="AC889" s="120"/>
    </row>
    <row r="890" spans="26:29" s="2" customFormat="1" x14ac:dyDescent="0.25">
      <c r="Z890" s="120"/>
      <c r="AA890" s="120"/>
      <c r="AB890" s="120"/>
      <c r="AC890" s="120"/>
    </row>
    <row r="891" spans="26:29" s="2" customFormat="1" x14ac:dyDescent="0.25">
      <c r="Z891" s="120"/>
      <c r="AA891" s="120"/>
      <c r="AB891" s="120"/>
      <c r="AC891" s="120"/>
    </row>
    <row r="892" spans="26:29" s="2" customFormat="1" x14ac:dyDescent="0.25">
      <c r="Z892" s="120"/>
      <c r="AA892" s="120"/>
      <c r="AB892" s="120"/>
      <c r="AC892" s="120"/>
    </row>
    <row r="893" spans="26:29" s="2" customFormat="1" x14ac:dyDescent="0.25">
      <c r="Z893" s="120"/>
      <c r="AA893" s="120"/>
      <c r="AB893" s="120"/>
      <c r="AC893" s="120"/>
    </row>
    <row r="894" spans="26:29" s="2" customFormat="1" x14ac:dyDescent="0.25">
      <c r="Z894" s="120"/>
      <c r="AA894" s="120"/>
      <c r="AB894" s="120"/>
      <c r="AC894" s="120"/>
    </row>
    <row r="895" spans="26:29" s="2" customFormat="1" x14ac:dyDescent="0.25">
      <c r="Z895" s="120"/>
      <c r="AA895" s="120"/>
      <c r="AB895" s="120"/>
      <c r="AC895" s="120"/>
    </row>
    <row r="896" spans="26:29" s="2" customFormat="1" x14ac:dyDescent="0.25">
      <c r="Z896" s="120"/>
      <c r="AA896" s="120"/>
      <c r="AB896" s="120"/>
      <c r="AC896" s="120"/>
    </row>
    <row r="897" spans="26:29" s="2" customFormat="1" x14ac:dyDescent="0.25">
      <c r="Z897" s="120"/>
      <c r="AA897" s="120"/>
      <c r="AB897" s="120"/>
      <c r="AC897" s="120"/>
    </row>
    <row r="898" spans="26:29" s="2" customFormat="1" x14ac:dyDescent="0.25">
      <c r="Z898" s="120"/>
      <c r="AA898" s="120"/>
      <c r="AB898" s="120"/>
      <c r="AC898" s="120"/>
    </row>
    <row r="899" spans="26:29" s="2" customFormat="1" x14ac:dyDescent="0.25">
      <c r="Z899" s="120"/>
      <c r="AA899" s="120"/>
      <c r="AB899" s="120"/>
      <c r="AC899" s="120"/>
    </row>
    <row r="900" spans="26:29" s="2" customFormat="1" x14ac:dyDescent="0.25">
      <c r="Z900" s="120"/>
      <c r="AA900" s="120"/>
      <c r="AB900" s="120"/>
      <c r="AC900" s="120"/>
    </row>
    <row r="901" spans="26:29" s="2" customFormat="1" x14ac:dyDescent="0.25">
      <c r="Z901" s="120"/>
      <c r="AA901" s="120"/>
      <c r="AB901" s="120"/>
      <c r="AC901" s="120"/>
    </row>
    <row r="902" spans="26:29" s="2" customFormat="1" x14ac:dyDescent="0.25">
      <c r="Z902" s="120"/>
      <c r="AA902" s="120"/>
      <c r="AB902" s="120"/>
      <c r="AC902" s="120"/>
    </row>
    <row r="903" spans="26:29" s="2" customFormat="1" x14ac:dyDescent="0.25">
      <c r="Z903" s="120"/>
      <c r="AA903" s="120"/>
      <c r="AB903" s="120"/>
      <c r="AC903" s="120"/>
    </row>
    <row r="904" spans="26:29" s="2" customFormat="1" x14ac:dyDescent="0.25">
      <c r="Z904" s="120"/>
      <c r="AA904" s="120"/>
      <c r="AB904" s="120"/>
      <c r="AC904" s="120"/>
    </row>
    <row r="905" spans="26:29" s="2" customFormat="1" x14ac:dyDescent="0.25">
      <c r="Z905" s="120"/>
      <c r="AA905" s="120"/>
      <c r="AB905" s="120"/>
      <c r="AC905" s="120"/>
    </row>
    <row r="906" spans="26:29" s="2" customFormat="1" x14ac:dyDescent="0.25">
      <c r="Z906" s="120"/>
      <c r="AA906" s="120"/>
      <c r="AB906" s="120"/>
      <c r="AC906" s="120"/>
    </row>
    <row r="907" spans="26:29" s="2" customFormat="1" x14ac:dyDescent="0.25">
      <c r="Z907" s="120"/>
      <c r="AA907" s="120"/>
      <c r="AB907" s="120"/>
      <c r="AC907" s="120"/>
    </row>
    <row r="908" spans="26:29" s="2" customFormat="1" x14ac:dyDescent="0.25">
      <c r="Z908" s="120"/>
      <c r="AA908" s="120"/>
      <c r="AB908" s="120"/>
      <c r="AC908" s="120"/>
    </row>
    <row r="909" spans="26:29" s="2" customFormat="1" x14ac:dyDescent="0.25">
      <c r="Z909" s="120"/>
      <c r="AA909" s="120"/>
      <c r="AB909" s="120"/>
      <c r="AC909" s="120"/>
    </row>
    <row r="910" spans="26:29" s="2" customFormat="1" x14ac:dyDescent="0.25">
      <c r="Z910" s="120"/>
      <c r="AA910" s="120"/>
      <c r="AB910" s="120"/>
      <c r="AC910" s="120"/>
    </row>
    <row r="911" spans="26:29" s="2" customFormat="1" x14ac:dyDescent="0.25">
      <c r="Z911" s="120"/>
      <c r="AA911" s="120"/>
      <c r="AB911" s="120"/>
      <c r="AC911" s="120"/>
    </row>
    <row r="912" spans="26:29" s="2" customFormat="1" x14ac:dyDescent="0.25">
      <c r="Z912" s="120"/>
      <c r="AA912" s="120"/>
      <c r="AB912" s="120"/>
      <c r="AC912" s="120"/>
    </row>
    <row r="913" spans="26:29" s="2" customFormat="1" x14ac:dyDescent="0.25">
      <c r="Z913" s="120"/>
      <c r="AA913" s="120"/>
      <c r="AB913" s="120"/>
      <c r="AC913" s="120"/>
    </row>
    <row r="914" spans="26:29" s="2" customFormat="1" x14ac:dyDescent="0.25">
      <c r="Z914" s="120"/>
      <c r="AA914" s="120"/>
      <c r="AB914" s="120"/>
      <c r="AC914" s="120"/>
    </row>
    <row r="915" spans="26:29" s="2" customFormat="1" x14ac:dyDescent="0.25">
      <c r="Z915" s="120"/>
      <c r="AA915" s="120"/>
      <c r="AB915" s="120"/>
      <c r="AC915" s="120"/>
    </row>
    <row r="916" spans="26:29" s="2" customFormat="1" x14ac:dyDescent="0.25">
      <c r="Z916" s="120"/>
      <c r="AA916" s="120"/>
      <c r="AB916" s="120"/>
      <c r="AC916" s="120"/>
    </row>
    <row r="917" spans="26:29" s="2" customFormat="1" x14ac:dyDescent="0.25">
      <c r="Z917" s="120"/>
      <c r="AA917" s="120"/>
      <c r="AB917" s="120"/>
      <c r="AC917" s="120"/>
    </row>
    <row r="918" spans="26:29" s="2" customFormat="1" x14ac:dyDescent="0.25">
      <c r="Z918" s="120"/>
      <c r="AA918" s="120"/>
      <c r="AB918" s="120"/>
      <c r="AC918" s="120"/>
    </row>
    <row r="919" spans="26:29" s="2" customFormat="1" x14ac:dyDescent="0.25">
      <c r="Z919" s="120"/>
      <c r="AA919" s="120"/>
      <c r="AB919" s="120"/>
      <c r="AC919" s="120"/>
    </row>
    <row r="920" spans="26:29" s="2" customFormat="1" x14ac:dyDescent="0.25">
      <c r="Z920" s="120"/>
      <c r="AA920" s="120"/>
      <c r="AB920" s="120"/>
      <c r="AC920" s="120"/>
    </row>
    <row r="921" spans="26:29" s="2" customFormat="1" x14ac:dyDescent="0.25">
      <c r="Z921" s="120"/>
      <c r="AA921" s="120"/>
      <c r="AB921" s="120"/>
      <c r="AC921" s="120"/>
    </row>
    <row r="922" spans="26:29" s="2" customFormat="1" x14ac:dyDescent="0.25">
      <c r="Z922" s="120"/>
      <c r="AA922" s="120"/>
      <c r="AB922" s="120"/>
      <c r="AC922" s="120"/>
    </row>
    <row r="923" spans="26:29" s="2" customFormat="1" x14ac:dyDescent="0.25">
      <c r="Z923" s="120"/>
      <c r="AA923" s="120"/>
      <c r="AB923" s="120"/>
      <c r="AC923" s="120"/>
    </row>
    <row r="924" spans="26:29" s="2" customFormat="1" x14ac:dyDescent="0.25">
      <c r="Z924" s="120"/>
      <c r="AA924" s="120"/>
      <c r="AB924" s="120"/>
      <c r="AC924" s="120"/>
    </row>
    <row r="925" spans="26:29" s="2" customFormat="1" x14ac:dyDescent="0.25">
      <c r="Z925" s="120"/>
      <c r="AA925" s="120"/>
      <c r="AB925" s="120"/>
      <c r="AC925" s="120"/>
    </row>
    <row r="926" spans="26:29" s="2" customFormat="1" x14ac:dyDescent="0.25">
      <c r="Z926" s="120"/>
      <c r="AA926" s="120"/>
      <c r="AB926" s="120"/>
      <c r="AC926" s="120"/>
    </row>
    <row r="927" spans="26:29" s="2" customFormat="1" x14ac:dyDescent="0.25">
      <c r="Z927" s="120"/>
      <c r="AA927" s="120"/>
      <c r="AB927" s="120"/>
      <c r="AC927" s="120"/>
    </row>
    <row r="928" spans="26:29" s="2" customFormat="1" x14ac:dyDescent="0.25">
      <c r="Z928" s="120"/>
      <c r="AA928" s="120"/>
      <c r="AB928" s="120"/>
      <c r="AC928" s="120"/>
    </row>
    <row r="929" spans="26:29" s="2" customFormat="1" x14ac:dyDescent="0.25">
      <c r="Z929" s="120"/>
      <c r="AA929" s="120"/>
      <c r="AB929" s="120"/>
      <c r="AC929" s="120"/>
    </row>
    <row r="930" spans="26:29" s="2" customFormat="1" x14ac:dyDescent="0.25">
      <c r="Z930" s="120"/>
      <c r="AA930" s="120"/>
      <c r="AB930" s="120"/>
      <c r="AC930" s="120"/>
    </row>
    <row r="931" spans="26:29" s="2" customFormat="1" x14ac:dyDescent="0.25">
      <c r="Z931" s="120"/>
      <c r="AA931" s="120"/>
      <c r="AB931" s="120"/>
      <c r="AC931" s="120"/>
    </row>
    <row r="932" spans="26:29" s="2" customFormat="1" x14ac:dyDescent="0.25">
      <c r="Z932" s="120"/>
      <c r="AA932" s="120"/>
      <c r="AB932" s="120"/>
      <c r="AC932" s="120"/>
    </row>
    <row r="933" spans="26:29" s="2" customFormat="1" x14ac:dyDescent="0.25">
      <c r="Z933" s="120"/>
      <c r="AA933" s="120"/>
      <c r="AB933" s="120"/>
      <c r="AC933" s="120"/>
    </row>
    <row r="934" spans="26:29" s="2" customFormat="1" x14ac:dyDescent="0.25">
      <c r="Z934" s="120"/>
      <c r="AA934" s="120"/>
      <c r="AB934" s="120"/>
      <c r="AC934" s="120"/>
    </row>
    <row r="935" spans="26:29" s="2" customFormat="1" x14ac:dyDescent="0.25">
      <c r="Z935" s="120"/>
      <c r="AA935" s="120"/>
      <c r="AB935" s="120"/>
      <c r="AC935" s="120"/>
    </row>
    <row r="936" spans="26:29" s="2" customFormat="1" x14ac:dyDescent="0.25">
      <c r="Z936" s="120"/>
      <c r="AA936" s="120"/>
      <c r="AB936" s="120"/>
      <c r="AC936" s="120"/>
    </row>
    <row r="937" spans="26:29" s="2" customFormat="1" x14ac:dyDescent="0.25">
      <c r="Z937" s="120"/>
      <c r="AA937" s="120"/>
      <c r="AB937" s="120"/>
      <c r="AC937" s="120"/>
    </row>
    <row r="938" spans="26:29" s="2" customFormat="1" x14ac:dyDescent="0.25">
      <c r="Z938" s="120"/>
      <c r="AA938" s="120"/>
      <c r="AB938" s="120"/>
      <c r="AC938" s="120"/>
    </row>
    <row r="939" spans="26:29" s="2" customFormat="1" x14ac:dyDescent="0.25">
      <c r="Z939" s="120"/>
      <c r="AA939" s="120"/>
      <c r="AB939" s="120"/>
      <c r="AC939" s="120"/>
    </row>
    <row r="940" spans="26:29" s="2" customFormat="1" x14ac:dyDescent="0.25">
      <c r="Z940" s="120"/>
      <c r="AA940" s="120"/>
      <c r="AB940" s="120"/>
      <c r="AC940" s="120"/>
    </row>
    <row r="941" spans="26:29" s="2" customFormat="1" x14ac:dyDescent="0.25">
      <c r="Z941" s="120"/>
      <c r="AA941" s="120"/>
      <c r="AB941" s="120"/>
      <c r="AC941" s="120"/>
    </row>
    <row r="942" spans="26:29" s="2" customFormat="1" x14ac:dyDescent="0.25">
      <c r="Z942" s="120"/>
      <c r="AA942" s="120"/>
      <c r="AB942" s="120"/>
      <c r="AC942" s="120"/>
    </row>
    <row r="943" spans="26:29" s="2" customFormat="1" x14ac:dyDescent="0.25">
      <c r="Z943" s="120"/>
      <c r="AA943" s="120"/>
      <c r="AB943" s="120"/>
      <c r="AC943" s="120"/>
    </row>
    <row r="944" spans="26:29" s="2" customFormat="1" x14ac:dyDescent="0.25">
      <c r="Z944" s="120"/>
      <c r="AA944" s="120"/>
      <c r="AB944" s="120"/>
      <c r="AC944" s="120"/>
    </row>
    <row r="945" spans="26:29" s="2" customFormat="1" x14ac:dyDescent="0.25">
      <c r="Z945" s="120"/>
      <c r="AA945" s="120"/>
      <c r="AB945" s="120"/>
      <c r="AC945" s="120"/>
    </row>
    <row r="946" spans="26:29" s="2" customFormat="1" x14ac:dyDescent="0.25">
      <c r="Z946" s="120"/>
      <c r="AA946" s="120"/>
      <c r="AB946" s="120"/>
      <c r="AC946" s="120"/>
    </row>
    <row r="947" spans="26:29" s="2" customFormat="1" x14ac:dyDescent="0.25">
      <c r="Z947" s="120"/>
      <c r="AA947" s="120"/>
      <c r="AB947" s="120"/>
      <c r="AC947" s="120"/>
    </row>
    <row r="948" spans="26:29" s="2" customFormat="1" x14ac:dyDescent="0.25">
      <c r="Z948" s="120"/>
      <c r="AA948" s="120"/>
      <c r="AB948" s="120"/>
      <c r="AC948" s="120"/>
    </row>
    <row r="949" spans="26:29" s="2" customFormat="1" x14ac:dyDescent="0.25">
      <c r="Z949" s="120"/>
      <c r="AA949" s="120"/>
      <c r="AB949" s="120"/>
      <c r="AC949" s="120"/>
    </row>
    <row r="950" spans="26:29" s="2" customFormat="1" x14ac:dyDescent="0.25">
      <c r="Z950" s="120"/>
      <c r="AA950" s="120"/>
      <c r="AB950" s="120"/>
      <c r="AC950" s="120"/>
    </row>
    <row r="951" spans="26:29" s="2" customFormat="1" x14ac:dyDescent="0.25">
      <c r="Z951" s="120"/>
      <c r="AA951" s="120"/>
      <c r="AB951" s="120"/>
      <c r="AC951" s="120"/>
    </row>
    <row r="952" spans="26:29" s="2" customFormat="1" x14ac:dyDescent="0.25">
      <c r="Z952" s="120"/>
      <c r="AA952" s="120"/>
      <c r="AB952" s="120"/>
      <c r="AC952" s="120"/>
    </row>
    <row r="953" spans="26:29" s="2" customFormat="1" x14ac:dyDescent="0.25">
      <c r="Z953" s="120"/>
      <c r="AA953" s="120"/>
      <c r="AB953" s="120"/>
      <c r="AC953" s="120"/>
    </row>
    <row r="954" spans="26:29" s="2" customFormat="1" x14ac:dyDescent="0.25">
      <c r="Z954" s="120"/>
      <c r="AA954" s="120"/>
      <c r="AB954" s="120"/>
      <c r="AC954" s="120"/>
    </row>
    <row r="955" spans="26:29" s="2" customFormat="1" x14ac:dyDescent="0.25">
      <c r="Z955" s="120"/>
      <c r="AA955" s="120"/>
      <c r="AB955" s="120"/>
      <c r="AC955" s="120"/>
    </row>
    <row r="956" spans="26:29" s="2" customFormat="1" x14ac:dyDescent="0.25">
      <c r="Z956" s="120"/>
      <c r="AA956" s="120"/>
      <c r="AB956" s="120"/>
      <c r="AC956" s="120"/>
    </row>
    <row r="957" spans="26:29" s="2" customFormat="1" x14ac:dyDescent="0.25">
      <c r="Z957" s="120"/>
      <c r="AA957" s="120"/>
      <c r="AB957" s="120"/>
      <c r="AC957" s="120"/>
    </row>
    <row r="958" spans="26:29" s="2" customFormat="1" x14ac:dyDescent="0.25">
      <c r="Z958" s="120"/>
      <c r="AA958" s="120"/>
      <c r="AB958" s="120"/>
      <c r="AC958" s="120"/>
    </row>
    <row r="959" spans="26:29" s="2" customFormat="1" x14ac:dyDescent="0.25">
      <c r="Z959" s="120"/>
      <c r="AA959" s="120"/>
      <c r="AB959" s="120"/>
      <c r="AC959" s="120"/>
    </row>
    <row r="960" spans="26:29" s="2" customFormat="1" x14ac:dyDescent="0.25">
      <c r="Z960" s="120"/>
      <c r="AA960" s="120"/>
      <c r="AB960" s="120"/>
      <c r="AC960" s="120"/>
    </row>
    <row r="961" spans="26:29" s="2" customFormat="1" x14ac:dyDescent="0.25">
      <c r="Z961" s="120"/>
      <c r="AA961" s="120"/>
      <c r="AB961" s="120"/>
      <c r="AC961" s="120"/>
    </row>
    <row r="962" spans="26:29" s="2" customFormat="1" x14ac:dyDescent="0.25">
      <c r="Z962" s="120"/>
      <c r="AA962" s="120"/>
      <c r="AB962" s="120"/>
      <c r="AC962" s="120"/>
    </row>
    <row r="963" spans="26:29" s="2" customFormat="1" x14ac:dyDescent="0.25">
      <c r="Z963" s="120"/>
      <c r="AA963" s="120"/>
      <c r="AB963" s="120"/>
      <c r="AC963" s="120"/>
    </row>
    <row r="964" spans="26:29" s="2" customFormat="1" x14ac:dyDescent="0.25">
      <c r="Z964" s="120"/>
      <c r="AA964" s="120"/>
      <c r="AB964" s="120"/>
      <c r="AC964" s="120"/>
    </row>
    <row r="965" spans="26:29" s="2" customFormat="1" x14ac:dyDescent="0.25">
      <c r="Z965" s="120"/>
      <c r="AA965" s="120"/>
      <c r="AB965" s="120"/>
      <c r="AC965" s="120"/>
    </row>
    <row r="966" spans="26:29" s="2" customFormat="1" x14ac:dyDescent="0.25">
      <c r="Z966" s="120"/>
      <c r="AA966" s="120"/>
      <c r="AB966" s="120"/>
      <c r="AC966" s="120"/>
    </row>
    <row r="967" spans="26:29" s="2" customFormat="1" x14ac:dyDescent="0.25">
      <c r="Z967" s="120"/>
      <c r="AA967" s="120"/>
      <c r="AB967" s="120"/>
      <c r="AC967" s="120"/>
    </row>
    <row r="968" spans="26:29" s="2" customFormat="1" x14ac:dyDescent="0.25">
      <c r="Z968" s="120"/>
      <c r="AA968" s="120"/>
      <c r="AB968" s="120"/>
      <c r="AC968" s="120"/>
    </row>
    <row r="969" spans="26:29" s="2" customFormat="1" x14ac:dyDescent="0.25">
      <c r="Z969" s="120"/>
      <c r="AA969" s="120"/>
      <c r="AB969" s="120"/>
      <c r="AC969" s="120"/>
    </row>
    <row r="970" spans="26:29" s="2" customFormat="1" x14ac:dyDescent="0.25">
      <c r="Z970" s="120"/>
      <c r="AA970" s="120"/>
      <c r="AB970" s="120"/>
      <c r="AC970" s="120"/>
    </row>
    <row r="971" spans="26:29" s="2" customFormat="1" x14ac:dyDescent="0.25">
      <c r="Z971" s="120"/>
      <c r="AA971" s="120"/>
      <c r="AB971" s="120"/>
      <c r="AC971" s="120"/>
    </row>
    <row r="972" spans="26:29" s="2" customFormat="1" x14ac:dyDescent="0.25">
      <c r="Z972" s="120"/>
      <c r="AA972" s="120"/>
      <c r="AB972" s="120"/>
      <c r="AC972" s="120"/>
    </row>
    <row r="973" spans="26:29" s="2" customFormat="1" x14ac:dyDescent="0.25">
      <c r="Z973" s="120"/>
      <c r="AA973" s="120"/>
      <c r="AB973" s="120"/>
      <c r="AC973" s="120"/>
    </row>
    <row r="974" spans="26:29" s="2" customFormat="1" x14ac:dyDescent="0.25">
      <c r="Z974" s="120"/>
      <c r="AA974" s="120"/>
      <c r="AB974" s="120"/>
      <c r="AC974" s="120"/>
    </row>
    <row r="975" spans="26:29" s="2" customFormat="1" x14ac:dyDescent="0.25">
      <c r="Z975" s="120"/>
      <c r="AA975" s="120"/>
      <c r="AB975" s="120"/>
      <c r="AC975" s="120"/>
    </row>
    <row r="976" spans="26:29" s="2" customFormat="1" x14ac:dyDescent="0.25">
      <c r="Z976" s="120"/>
      <c r="AA976" s="120"/>
      <c r="AB976" s="120"/>
      <c r="AC976" s="120"/>
    </row>
    <row r="977" spans="26:29" s="2" customFormat="1" x14ac:dyDescent="0.25">
      <c r="Z977" s="120"/>
      <c r="AA977" s="120"/>
      <c r="AB977" s="120"/>
      <c r="AC977" s="120"/>
    </row>
    <row r="978" spans="26:29" s="2" customFormat="1" x14ac:dyDescent="0.25">
      <c r="Z978" s="120"/>
      <c r="AA978" s="120"/>
      <c r="AB978" s="120"/>
      <c r="AC978" s="120"/>
    </row>
    <row r="979" spans="26:29" s="2" customFormat="1" x14ac:dyDescent="0.25">
      <c r="Z979" s="120"/>
      <c r="AA979" s="120"/>
      <c r="AB979" s="120"/>
      <c r="AC979" s="120"/>
    </row>
    <row r="980" spans="26:29" s="2" customFormat="1" x14ac:dyDescent="0.25">
      <c r="Z980" s="120"/>
      <c r="AA980" s="120"/>
      <c r="AB980" s="120"/>
      <c r="AC980" s="120"/>
    </row>
    <row r="981" spans="26:29" s="2" customFormat="1" x14ac:dyDescent="0.25">
      <c r="Z981" s="120"/>
      <c r="AA981" s="120"/>
      <c r="AB981" s="120"/>
      <c r="AC981" s="120"/>
    </row>
    <row r="982" spans="26:29" s="2" customFormat="1" x14ac:dyDescent="0.25">
      <c r="Z982" s="120"/>
      <c r="AA982" s="120"/>
      <c r="AB982" s="120"/>
      <c r="AC982" s="120"/>
    </row>
    <row r="983" spans="26:29" s="2" customFormat="1" x14ac:dyDescent="0.25">
      <c r="Z983" s="120"/>
      <c r="AA983" s="120"/>
      <c r="AB983" s="120"/>
      <c r="AC983" s="120"/>
    </row>
    <row r="984" spans="26:29" s="2" customFormat="1" x14ac:dyDescent="0.25">
      <c r="Z984" s="120"/>
      <c r="AA984" s="120"/>
      <c r="AB984" s="120"/>
      <c r="AC984" s="120"/>
    </row>
    <row r="985" spans="26:29" s="2" customFormat="1" x14ac:dyDescent="0.25">
      <c r="Z985" s="120"/>
      <c r="AA985" s="120"/>
      <c r="AB985" s="120"/>
      <c r="AC985" s="120"/>
    </row>
    <row r="986" spans="26:29" s="2" customFormat="1" x14ac:dyDescent="0.25">
      <c r="Z986" s="120"/>
      <c r="AA986" s="120"/>
      <c r="AB986" s="120"/>
      <c r="AC986" s="120"/>
    </row>
    <row r="987" spans="26:29" s="2" customFormat="1" x14ac:dyDescent="0.25">
      <c r="Z987" s="120"/>
      <c r="AA987" s="120"/>
      <c r="AB987" s="120"/>
      <c r="AC987" s="120"/>
    </row>
    <row r="988" spans="26:29" s="2" customFormat="1" x14ac:dyDescent="0.25">
      <c r="Z988" s="120"/>
      <c r="AA988" s="120"/>
      <c r="AB988" s="120"/>
      <c r="AC988" s="120"/>
    </row>
    <row r="989" spans="26:29" s="2" customFormat="1" x14ac:dyDescent="0.25">
      <c r="Z989" s="120"/>
      <c r="AA989" s="120"/>
      <c r="AB989" s="120"/>
      <c r="AC989" s="120"/>
    </row>
    <row r="990" spans="26:29" s="2" customFormat="1" x14ac:dyDescent="0.25">
      <c r="Z990" s="120"/>
      <c r="AA990" s="120"/>
      <c r="AB990" s="120"/>
      <c r="AC990" s="120"/>
    </row>
    <row r="991" spans="26:29" s="2" customFormat="1" x14ac:dyDescent="0.25">
      <c r="Z991" s="120"/>
      <c r="AA991" s="120"/>
      <c r="AB991" s="120"/>
      <c r="AC991" s="120"/>
    </row>
    <row r="992" spans="26:29" s="2" customFormat="1" x14ac:dyDescent="0.25">
      <c r="Z992" s="120"/>
      <c r="AA992" s="120"/>
      <c r="AB992" s="120"/>
      <c r="AC992" s="120"/>
    </row>
    <row r="993" spans="26:29" s="2" customFormat="1" x14ac:dyDescent="0.25">
      <c r="Z993" s="120"/>
      <c r="AA993" s="120"/>
      <c r="AB993" s="120"/>
      <c r="AC993" s="120"/>
    </row>
    <row r="994" spans="26:29" s="2" customFormat="1" x14ac:dyDescent="0.25">
      <c r="Z994" s="120"/>
      <c r="AA994" s="120"/>
      <c r="AB994" s="120"/>
      <c r="AC994" s="120"/>
    </row>
    <row r="995" spans="26:29" s="2" customFormat="1" x14ac:dyDescent="0.25">
      <c r="Z995" s="120"/>
      <c r="AA995" s="120"/>
      <c r="AB995" s="120"/>
      <c r="AC995" s="120"/>
    </row>
    <row r="996" spans="26:29" s="2" customFormat="1" x14ac:dyDescent="0.25">
      <c r="Z996" s="120"/>
      <c r="AA996" s="120"/>
      <c r="AB996" s="120"/>
      <c r="AC996" s="120"/>
    </row>
    <row r="997" spans="26:29" s="2" customFormat="1" x14ac:dyDescent="0.25">
      <c r="Z997" s="120"/>
      <c r="AA997" s="120"/>
      <c r="AB997" s="120"/>
      <c r="AC997" s="120"/>
    </row>
    <row r="998" spans="26:29" s="2" customFormat="1" x14ac:dyDescent="0.25">
      <c r="Z998" s="120"/>
      <c r="AA998" s="120"/>
      <c r="AB998" s="120"/>
      <c r="AC998" s="120"/>
    </row>
    <row r="999" spans="26:29" s="2" customFormat="1" x14ac:dyDescent="0.25">
      <c r="Z999" s="120"/>
      <c r="AA999" s="120"/>
      <c r="AB999" s="120"/>
      <c r="AC999" s="120"/>
    </row>
    <row r="1000" spans="26:29" s="2" customFormat="1" x14ac:dyDescent="0.25">
      <c r="Z1000" s="120"/>
      <c r="AA1000" s="120"/>
      <c r="AB1000" s="120"/>
      <c r="AC1000" s="120"/>
    </row>
    <row r="1001" spans="26:29" s="2" customFormat="1" x14ac:dyDescent="0.25">
      <c r="Z1001" s="120"/>
      <c r="AA1001" s="120"/>
      <c r="AB1001" s="120"/>
      <c r="AC1001" s="120"/>
    </row>
    <row r="1002" spans="26:29" s="2" customFormat="1" x14ac:dyDescent="0.25">
      <c r="Z1002" s="120"/>
      <c r="AA1002" s="120"/>
      <c r="AB1002" s="120"/>
      <c r="AC1002" s="120"/>
    </row>
    <row r="1003" spans="26:29" s="2" customFormat="1" x14ac:dyDescent="0.25">
      <c r="Z1003" s="120"/>
      <c r="AA1003" s="120"/>
      <c r="AB1003" s="120"/>
      <c r="AC1003" s="120"/>
    </row>
    <row r="1004" spans="26:29" s="2" customFormat="1" x14ac:dyDescent="0.25">
      <c r="Z1004" s="120"/>
      <c r="AA1004" s="120"/>
      <c r="AB1004" s="120"/>
      <c r="AC1004" s="120"/>
    </row>
    <row r="1005" spans="26:29" s="2" customFormat="1" x14ac:dyDescent="0.25">
      <c r="Z1005" s="120"/>
      <c r="AA1005" s="120"/>
      <c r="AB1005" s="120"/>
      <c r="AC1005" s="120"/>
    </row>
    <row r="1006" spans="26:29" s="2" customFormat="1" x14ac:dyDescent="0.25">
      <c r="Z1006" s="120"/>
      <c r="AA1006" s="120"/>
      <c r="AB1006" s="120"/>
      <c r="AC1006" s="120"/>
    </row>
    <row r="1007" spans="26:29" s="2" customFormat="1" x14ac:dyDescent="0.25">
      <c r="Z1007" s="120"/>
      <c r="AA1007" s="120"/>
      <c r="AB1007" s="120"/>
      <c r="AC1007" s="120"/>
    </row>
    <row r="1008" spans="26:29" s="2" customFormat="1" x14ac:dyDescent="0.25">
      <c r="Z1008" s="120"/>
      <c r="AA1008" s="120"/>
      <c r="AB1008" s="120"/>
      <c r="AC1008" s="120"/>
    </row>
    <row r="1009" spans="26:29" s="2" customFormat="1" x14ac:dyDescent="0.25">
      <c r="Z1009" s="120"/>
      <c r="AA1009" s="120"/>
      <c r="AB1009" s="120"/>
      <c r="AC1009" s="120"/>
    </row>
    <row r="1010" spans="26:29" s="2" customFormat="1" x14ac:dyDescent="0.25">
      <c r="Z1010" s="120"/>
      <c r="AA1010" s="120"/>
      <c r="AB1010" s="120"/>
      <c r="AC1010" s="120"/>
    </row>
    <row r="1011" spans="26:29" s="2" customFormat="1" x14ac:dyDescent="0.25">
      <c r="Z1011" s="120"/>
      <c r="AA1011" s="120"/>
      <c r="AB1011" s="120"/>
      <c r="AC1011" s="120"/>
    </row>
    <row r="1012" spans="26:29" s="2" customFormat="1" x14ac:dyDescent="0.25">
      <c r="Z1012" s="120"/>
      <c r="AA1012" s="120"/>
      <c r="AB1012" s="120"/>
      <c r="AC1012" s="120"/>
    </row>
    <row r="1013" spans="26:29" s="2" customFormat="1" x14ac:dyDescent="0.25">
      <c r="Z1013" s="120"/>
      <c r="AA1013" s="120"/>
      <c r="AB1013" s="120"/>
      <c r="AC1013" s="120"/>
    </row>
    <row r="1014" spans="26:29" s="2" customFormat="1" x14ac:dyDescent="0.25">
      <c r="Z1014" s="120"/>
      <c r="AA1014" s="120"/>
      <c r="AB1014" s="120"/>
      <c r="AC1014" s="120"/>
    </row>
    <row r="1015" spans="26:29" s="2" customFormat="1" x14ac:dyDescent="0.25">
      <c r="Z1015" s="120"/>
      <c r="AA1015" s="120"/>
      <c r="AB1015" s="120"/>
      <c r="AC1015" s="120"/>
    </row>
    <row r="1016" spans="26:29" s="2" customFormat="1" x14ac:dyDescent="0.25">
      <c r="Z1016" s="120"/>
      <c r="AA1016" s="120"/>
      <c r="AB1016" s="120"/>
      <c r="AC1016" s="120"/>
    </row>
    <row r="1017" spans="26:29" s="2" customFormat="1" x14ac:dyDescent="0.25">
      <c r="Z1017" s="120"/>
      <c r="AA1017" s="120"/>
      <c r="AB1017" s="120"/>
      <c r="AC1017" s="120"/>
    </row>
    <row r="1018" spans="26:29" s="2" customFormat="1" x14ac:dyDescent="0.25">
      <c r="Z1018" s="120"/>
      <c r="AA1018" s="120"/>
      <c r="AB1018" s="120"/>
      <c r="AC1018" s="120"/>
    </row>
    <row r="1019" spans="26:29" s="2" customFormat="1" x14ac:dyDescent="0.25">
      <c r="Z1019" s="120"/>
      <c r="AA1019" s="120"/>
      <c r="AB1019" s="120"/>
      <c r="AC1019" s="120"/>
    </row>
    <row r="1020" spans="26:29" s="2" customFormat="1" x14ac:dyDescent="0.25">
      <c r="Z1020" s="120"/>
      <c r="AA1020" s="120"/>
      <c r="AB1020" s="120"/>
      <c r="AC1020" s="120"/>
    </row>
    <row r="1021" spans="26:29" s="2" customFormat="1" x14ac:dyDescent="0.25">
      <c r="Z1021" s="120"/>
      <c r="AA1021" s="120"/>
      <c r="AB1021" s="120"/>
      <c r="AC1021" s="120"/>
    </row>
    <row r="1022" spans="26:29" s="2" customFormat="1" x14ac:dyDescent="0.25">
      <c r="Z1022" s="120"/>
      <c r="AA1022" s="120"/>
      <c r="AB1022" s="120"/>
      <c r="AC1022" s="120"/>
    </row>
    <row r="1023" spans="26:29" s="2" customFormat="1" x14ac:dyDescent="0.25">
      <c r="Z1023" s="120"/>
      <c r="AA1023" s="120"/>
      <c r="AB1023" s="120"/>
      <c r="AC1023" s="120"/>
    </row>
    <row r="1024" spans="26:29" s="2" customFormat="1" x14ac:dyDescent="0.25">
      <c r="Z1024" s="120"/>
      <c r="AA1024" s="120"/>
      <c r="AB1024" s="120"/>
      <c r="AC1024" s="120"/>
    </row>
    <row r="1025" spans="26:29" s="2" customFormat="1" x14ac:dyDescent="0.25">
      <c r="Z1025" s="120"/>
      <c r="AA1025" s="120"/>
      <c r="AB1025" s="120"/>
      <c r="AC1025" s="120"/>
    </row>
    <row r="1026" spans="26:29" s="2" customFormat="1" x14ac:dyDescent="0.25">
      <c r="Z1026" s="120"/>
      <c r="AA1026" s="120"/>
      <c r="AB1026" s="120"/>
      <c r="AC1026" s="120"/>
    </row>
    <row r="1027" spans="26:29" s="2" customFormat="1" x14ac:dyDescent="0.25">
      <c r="Z1027" s="120"/>
      <c r="AA1027" s="120"/>
      <c r="AB1027" s="120"/>
      <c r="AC1027" s="120"/>
    </row>
    <row r="1028" spans="26:29" s="2" customFormat="1" x14ac:dyDescent="0.25">
      <c r="Z1028" s="120"/>
      <c r="AA1028" s="120"/>
      <c r="AB1028" s="120"/>
      <c r="AC1028" s="120"/>
    </row>
    <row r="1029" spans="26:29" s="2" customFormat="1" x14ac:dyDescent="0.25">
      <c r="Z1029" s="120"/>
      <c r="AA1029" s="120"/>
      <c r="AB1029" s="120"/>
      <c r="AC1029" s="120"/>
    </row>
    <row r="1030" spans="26:29" s="2" customFormat="1" x14ac:dyDescent="0.25">
      <c r="Z1030" s="120"/>
      <c r="AA1030" s="120"/>
      <c r="AB1030" s="120"/>
      <c r="AC1030" s="120"/>
    </row>
    <row r="1031" spans="26:29" s="2" customFormat="1" x14ac:dyDescent="0.25">
      <c r="Z1031" s="120"/>
      <c r="AA1031" s="120"/>
      <c r="AB1031" s="120"/>
      <c r="AC1031" s="120"/>
    </row>
    <row r="1032" spans="26:29" s="2" customFormat="1" x14ac:dyDescent="0.25">
      <c r="Z1032" s="120"/>
      <c r="AA1032" s="120"/>
      <c r="AB1032" s="120"/>
      <c r="AC1032" s="120"/>
    </row>
    <row r="1033" spans="26:29" s="2" customFormat="1" x14ac:dyDescent="0.25">
      <c r="Z1033" s="120"/>
      <c r="AA1033" s="120"/>
      <c r="AB1033" s="120"/>
      <c r="AC1033" s="120"/>
    </row>
    <row r="1034" spans="26:29" s="2" customFormat="1" x14ac:dyDescent="0.25">
      <c r="Z1034" s="120"/>
      <c r="AA1034" s="120"/>
      <c r="AB1034" s="120"/>
      <c r="AC1034" s="120"/>
    </row>
    <row r="1035" spans="26:29" s="2" customFormat="1" x14ac:dyDescent="0.25">
      <c r="Z1035" s="120"/>
      <c r="AA1035" s="120"/>
      <c r="AB1035" s="120"/>
      <c r="AC1035" s="120"/>
    </row>
    <row r="1036" spans="26:29" s="2" customFormat="1" x14ac:dyDescent="0.25">
      <c r="Z1036" s="120"/>
      <c r="AA1036" s="120"/>
      <c r="AB1036" s="120"/>
      <c r="AC1036" s="120"/>
    </row>
    <row r="1037" spans="26:29" s="2" customFormat="1" x14ac:dyDescent="0.25">
      <c r="Z1037" s="120"/>
      <c r="AA1037" s="120"/>
      <c r="AB1037" s="120"/>
      <c r="AC1037" s="120"/>
    </row>
    <row r="1038" spans="26:29" s="2" customFormat="1" x14ac:dyDescent="0.25">
      <c r="Z1038" s="120"/>
      <c r="AA1038" s="120"/>
      <c r="AB1038" s="120"/>
      <c r="AC1038" s="120"/>
    </row>
    <row r="1039" spans="26:29" s="2" customFormat="1" x14ac:dyDescent="0.25">
      <c r="Z1039" s="120"/>
      <c r="AA1039" s="120"/>
      <c r="AB1039" s="120"/>
      <c r="AC1039" s="120"/>
    </row>
    <row r="1040" spans="26:29" s="2" customFormat="1" x14ac:dyDescent="0.25">
      <c r="Z1040" s="120"/>
      <c r="AA1040" s="120"/>
      <c r="AB1040" s="120"/>
      <c r="AC1040" s="120"/>
    </row>
    <row r="1041" spans="26:29" s="2" customFormat="1" x14ac:dyDescent="0.25">
      <c r="Z1041" s="120"/>
      <c r="AA1041" s="120"/>
      <c r="AB1041" s="120"/>
      <c r="AC1041" s="120"/>
    </row>
    <row r="1042" spans="26:29" s="2" customFormat="1" x14ac:dyDescent="0.25">
      <c r="Z1042" s="120"/>
      <c r="AA1042" s="120"/>
      <c r="AB1042" s="120"/>
      <c r="AC1042" s="120"/>
    </row>
    <row r="1043" spans="26:29" s="2" customFormat="1" x14ac:dyDescent="0.25">
      <c r="Z1043" s="120"/>
      <c r="AA1043" s="120"/>
      <c r="AB1043" s="120"/>
      <c r="AC1043" s="120"/>
    </row>
    <row r="1044" spans="26:29" s="2" customFormat="1" x14ac:dyDescent="0.25">
      <c r="Z1044" s="120"/>
      <c r="AA1044" s="120"/>
      <c r="AB1044" s="120"/>
      <c r="AC1044" s="120"/>
    </row>
    <row r="1045" spans="26:29" s="2" customFormat="1" x14ac:dyDescent="0.25">
      <c r="Z1045" s="120"/>
      <c r="AA1045" s="120"/>
      <c r="AB1045" s="120"/>
      <c r="AC1045" s="120"/>
    </row>
    <row r="1046" spans="26:29" s="2" customFormat="1" x14ac:dyDescent="0.25">
      <c r="Z1046" s="120"/>
      <c r="AA1046" s="120"/>
      <c r="AB1046" s="120"/>
      <c r="AC1046" s="120"/>
    </row>
    <row r="1047" spans="26:29" s="2" customFormat="1" x14ac:dyDescent="0.25">
      <c r="Z1047" s="120"/>
      <c r="AA1047" s="120"/>
      <c r="AB1047" s="120"/>
      <c r="AC1047" s="120"/>
    </row>
    <row r="1048" spans="26:29" s="2" customFormat="1" x14ac:dyDescent="0.25">
      <c r="Z1048" s="120"/>
      <c r="AA1048" s="120"/>
      <c r="AB1048" s="120"/>
      <c r="AC1048" s="120"/>
    </row>
    <row r="1049" spans="26:29" s="2" customFormat="1" x14ac:dyDescent="0.25">
      <c r="Z1049" s="120"/>
      <c r="AA1049" s="120"/>
      <c r="AB1049" s="120"/>
      <c r="AC1049" s="120"/>
    </row>
    <row r="1050" spans="26:29" s="2" customFormat="1" x14ac:dyDescent="0.25">
      <c r="Z1050" s="120"/>
      <c r="AA1050" s="120"/>
      <c r="AB1050" s="120"/>
      <c r="AC1050" s="120"/>
    </row>
    <row r="1051" spans="26:29" s="2" customFormat="1" x14ac:dyDescent="0.25">
      <c r="Z1051" s="120"/>
      <c r="AA1051" s="120"/>
      <c r="AB1051" s="120"/>
      <c r="AC1051" s="120"/>
    </row>
    <row r="1052" spans="26:29" s="2" customFormat="1" x14ac:dyDescent="0.25">
      <c r="Z1052" s="120"/>
      <c r="AA1052" s="120"/>
      <c r="AB1052" s="120"/>
      <c r="AC1052" s="120"/>
    </row>
    <row r="1053" spans="26:29" s="2" customFormat="1" x14ac:dyDescent="0.25">
      <c r="Z1053" s="120"/>
      <c r="AA1053" s="120"/>
      <c r="AB1053" s="120"/>
      <c r="AC1053" s="120"/>
    </row>
    <row r="1054" spans="26:29" s="2" customFormat="1" x14ac:dyDescent="0.25">
      <c r="Z1054" s="120"/>
      <c r="AA1054" s="120"/>
      <c r="AB1054" s="120"/>
      <c r="AC1054" s="120"/>
    </row>
    <row r="1055" spans="26:29" s="2" customFormat="1" x14ac:dyDescent="0.25">
      <c r="Z1055" s="120"/>
      <c r="AA1055" s="120"/>
      <c r="AB1055" s="120"/>
      <c r="AC1055" s="120"/>
    </row>
    <row r="1056" spans="26:29" s="2" customFormat="1" x14ac:dyDescent="0.25">
      <c r="Z1056" s="120"/>
      <c r="AA1056" s="120"/>
      <c r="AB1056" s="120"/>
      <c r="AC1056" s="120"/>
    </row>
    <row r="1057" spans="26:29" s="2" customFormat="1" x14ac:dyDescent="0.25">
      <c r="Z1057" s="120"/>
      <c r="AA1057" s="120"/>
      <c r="AB1057" s="120"/>
      <c r="AC1057" s="120"/>
    </row>
    <row r="1058" spans="26:29" s="2" customFormat="1" x14ac:dyDescent="0.25">
      <c r="Z1058" s="120"/>
      <c r="AA1058" s="120"/>
      <c r="AB1058" s="120"/>
      <c r="AC1058" s="120"/>
    </row>
    <row r="1059" spans="26:29" s="2" customFormat="1" x14ac:dyDescent="0.25">
      <c r="Z1059" s="120"/>
      <c r="AA1059" s="120"/>
      <c r="AB1059" s="120"/>
      <c r="AC1059" s="120"/>
    </row>
    <row r="1060" spans="26:29" s="2" customFormat="1" x14ac:dyDescent="0.25">
      <c r="Z1060" s="120"/>
      <c r="AA1060" s="120"/>
      <c r="AB1060" s="120"/>
      <c r="AC1060" s="120"/>
    </row>
    <row r="1061" spans="26:29" s="2" customFormat="1" x14ac:dyDescent="0.25">
      <c r="Z1061" s="120"/>
      <c r="AA1061" s="120"/>
      <c r="AB1061" s="120"/>
      <c r="AC1061" s="120"/>
    </row>
    <row r="1062" spans="26:29" s="2" customFormat="1" x14ac:dyDescent="0.25">
      <c r="Z1062" s="120"/>
      <c r="AA1062" s="120"/>
      <c r="AB1062" s="120"/>
      <c r="AC1062" s="120"/>
    </row>
    <row r="1063" spans="26:29" s="2" customFormat="1" x14ac:dyDescent="0.25">
      <c r="Z1063" s="120"/>
      <c r="AA1063" s="120"/>
      <c r="AB1063" s="120"/>
      <c r="AC1063" s="120"/>
    </row>
    <row r="1064" spans="26:29" s="2" customFormat="1" x14ac:dyDescent="0.25">
      <c r="Z1064" s="120"/>
      <c r="AA1064" s="120"/>
      <c r="AB1064" s="120"/>
      <c r="AC1064" s="120"/>
    </row>
    <row r="1065" spans="26:29" s="2" customFormat="1" x14ac:dyDescent="0.25">
      <c r="Z1065" s="120"/>
      <c r="AA1065" s="120"/>
      <c r="AB1065" s="120"/>
      <c r="AC1065" s="120"/>
    </row>
    <row r="1066" spans="26:29" s="2" customFormat="1" x14ac:dyDescent="0.25">
      <c r="Z1066" s="120"/>
      <c r="AA1066" s="120"/>
      <c r="AB1066" s="120"/>
      <c r="AC1066" s="120"/>
    </row>
    <row r="1067" spans="26:29" s="2" customFormat="1" x14ac:dyDescent="0.25">
      <c r="Z1067" s="120"/>
      <c r="AA1067" s="120"/>
      <c r="AB1067" s="120"/>
      <c r="AC1067" s="120"/>
    </row>
    <row r="1068" spans="26:29" s="2" customFormat="1" x14ac:dyDescent="0.25">
      <c r="Z1068" s="120"/>
      <c r="AA1068" s="120"/>
      <c r="AB1068" s="120"/>
      <c r="AC1068" s="120"/>
    </row>
    <row r="1069" spans="26:29" s="2" customFormat="1" x14ac:dyDescent="0.25">
      <c r="Z1069" s="120"/>
      <c r="AA1069" s="120"/>
      <c r="AB1069" s="120"/>
      <c r="AC1069" s="120"/>
    </row>
    <row r="1070" spans="26:29" s="2" customFormat="1" x14ac:dyDescent="0.25">
      <c r="Z1070" s="120"/>
      <c r="AA1070" s="120"/>
      <c r="AB1070" s="120"/>
      <c r="AC1070" s="120"/>
    </row>
    <row r="1071" spans="26:29" s="2" customFormat="1" x14ac:dyDescent="0.25">
      <c r="Z1071" s="120"/>
      <c r="AA1071" s="120"/>
      <c r="AB1071" s="120"/>
      <c r="AC1071" s="120"/>
    </row>
    <row r="1072" spans="26:29" s="2" customFormat="1" x14ac:dyDescent="0.25">
      <c r="Z1072" s="120"/>
      <c r="AA1072" s="120"/>
      <c r="AB1072" s="120"/>
      <c r="AC1072" s="120"/>
    </row>
    <row r="1073" spans="26:29" s="2" customFormat="1" x14ac:dyDescent="0.25">
      <c r="Z1073" s="120"/>
      <c r="AA1073" s="120"/>
      <c r="AB1073" s="120"/>
      <c r="AC1073" s="120"/>
    </row>
    <row r="1074" spans="26:29" s="2" customFormat="1" x14ac:dyDescent="0.25">
      <c r="Z1074" s="120"/>
      <c r="AA1074" s="120"/>
      <c r="AB1074" s="120"/>
      <c r="AC1074" s="120"/>
    </row>
    <row r="1075" spans="26:29" s="2" customFormat="1" x14ac:dyDescent="0.25">
      <c r="Z1075" s="120"/>
      <c r="AA1075" s="120"/>
      <c r="AB1075" s="120"/>
      <c r="AC1075" s="120"/>
    </row>
    <row r="1076" spans="26:29" s="2" customFormat="1" x14ac:dyDescent="0.25">
      <c r="Z1076" s="120"/>
      <c r="AA1076" s="120"/>
      <c r="AB1076" s="120"/>
      <c r="AC1076" s="120"/>
    </row>
    <row r="1077" spans="26:29" s="2" customFormat="1" x14ac:dyDescent="0.25">
      <c r="Z1077" s="120"/>
      <c r="AA1077" s="120"/>
      <c r="AB1077" s="120"/>
      <c r="AC1077" s="120"/>
    </row>
    <row r="1078" spans="26:29" s="2" customFormat="1" x14ac:dyDescent="0.25">
      <c r="Z1078" s="120"/>
      <c r="AA1078" s="120"/>
      <c r="AB1078" s="120"/>
      <c r="AC1078" s="120"/>
    </row>
    <row r="1079" spans="26:29" s="2" customFormat="1" x14ac:dyDescent="0.25">
      <c r="Z1079" s="120"/>
      <c r="AA1079" s="120"/>
      <c r="AB1079" s="120"/>
      <c r="AC1079" s="120"/>
    </row>
    <row r="1080" spans="26:29" s="2" customFormat="1" x14ac:dyDescent="0.25">
      <c r="Z1080" s="120"/>
      <c r="AA1080" s="120"/>
      <c r="AB1080" s="120"/>
      <c r="AC1080" s="120"/>
    </row>
    <row r="1081" spans="26:29" s="2" customFormat="1" x14ac:dyDescent="0.25">
      <c r="Z1081" s="120"/>
      <c r="AA1081" s="120"/>
      <c r="AB1081" s="120"/>
      <c r="AC1081" s="120"/>
    </row>
    <row r="1082" spans="26:29" s="2" customFormat="1" x14ac:dyDescent="0.25">
      <c r="Z1082" s="120"/>
      <c r="AA1082" s="120"/>
      <c r="AB1082" s="120"/>
      <c r="AC1082" s="120"/>
    </row>
    <row r="1083" spans="26:29" s="2" customFormat="1" x14ac:dyDescent="0.25">
      <c r="Z1083" s="120"/>
      <c r="AA1083" s="120"/>
      <c r="AB1083" s="120"/>
      <c r="AC1083" s="120"/>
    </row>
    <row r="1084" spans="26:29" s="2" customFormat="1" x14ac:dyDescent="0.25">
      <c r="Z1084" s="120"/>
      <c r="AA1084" s="120"/>
      <c r="AB1084" s="120"/>
      <c r="AC1084" s="120"/>
    </row>
    <row r="1085" spans="26:29" s="2" customFormat="1" x14ac:dyDescent="0.25">
      <c r="Z1085" s="120"/>
      <c r="AA1085" s="120"/>
      <c r="AB1085" s="120"/>
      <c r="AC1085" s="120"/>
    </row>
    <row r="1086" spans="26:29" s="2" customFormat="1" x14ac:dyDescent="0.25">
      <c r="Z1086" s="120"/>
      <c r="AA1086" s="120"/>
      <c r="AB1086" s="120"/>
      <c r="AC1086" s="120"/>
    </row>
    <row r="1087" spans="26:29" s="2" customFormat="1" x14ac:dyDescent="0.25">
      <c r="Z1087" s="120"/>
      <c r="AA1087" s="120"/>
      <c r="AB1087" s="120"/>
      <c r="AC1087" s="120"/>
    </row>
    <row r="1088" spans="26:29" s="2" customFormat="1" x14ac:dyDescent="0.25">
      <c r="Z1088" s="120"/>
      <c r="AA1088" s="120"/>
      <c r="AB1088" s="120"/>
      <c r="AC1088" s="120"/>
    </row>
    <row r="1089" spans="26:29" s="2" customFormat="1" x14ac:dyDescent="0.25">
      <c r="Z1089" s="120"/>
      <c r="AA1089" s="120"/>
      <c r="AB1089" s="120"/>
      <c r="AC1089" s="120"/>
    </row>
    <row r="1090" spans="26:29" s="2" customFormat="1" x14ac:dyDescent="0.25">
      <c r="Z1090" s="120"/>
      <c r="AA1090" s="120"/>
      <c r="AB1090" s="120"/>
      <c r="AC1090" s="120"/>
    </row>
    <row r="1091" spans="26:29" s="2" customFormat="1" x14ac:dyDescent="0.25">
      <c r="Z1091" s="120"/>
      <c r="AA1091" s="120"/>
      <c r="AB1091" s="120"/>
      <c r="AC1091" s="120"/>
    </row>
    <row r="1092" spans="26:29" s="2" customFormat="1" x14ac:dyDescent="0.25">
      <c r="Z1092" s="120"/>
      <c r="AA1092" s="120"/>
      <c r="AB1092" s="120"/>
      <c r="AC1092" s="120"/>
    </row>
    <row r="1093" spans="26:29" s="2" customFormat="1" x14ac:dyDescent="0.25">
      <c r="Z1093" s="120"/>
      <c r="AA1093" s="120"/>
      <c r="AB1093" s="120"/>
      <c r="AC1093" s="120"/>
    </row>
    <row r="1094" spans="26:29" s="2" customFormat="1" x14ac:dyDescent="0.25">
      <c r="Z1094" s="120"/>
      <c r="AA1094" s="120"/>
      <c r="AB1094" s="120"/>
      <c r="AC1094" s="120"/>
    </row>
    <row r="1095" spans="26:29" s="2" customFormat="1" x14ac:dyDescent="0.25">
      <c r="Z1095" s="120"/>
      <c r="AA1095" s="120"/>
      <c r="AB1095" s="120"/>
      <c r="AC1095" s="120"/>
    </row>
    <row r="1096" spans="26:29" s="2" customFormat="1" x14ac:dyDescent="0.25">
      <c r="Z1096" s="120"/>
      <c r="AA1096" s="120"/>
      <c r="AB1096" s="120"/>
      <c r="AC1096" s="120"/>
    </row>
    <row r="1097" spans="26:29" s="2" customFormat="1" x14ac:dyDescent="0.25">
      <c r="Z1097" s="120"/>
      <c r="AA1097" s="120"/>
      <c r="AB1097" s="120"/>
      <c r="AC1097" s="120"/>
    </row>
    <row r="1098" spans="26:29" s="2" customFormat="1" x14ac:dyDescent="0.25">
      <c r="Z1098" s="120"/>
      <c r="AA1098" s="120"/>
      <c r="AB1098" s="120"/>
      <c r="AC1098" s="120"/>
    </row>
    <row r="1099" spans="26:29" s="2" customFormat="1" x14ac:dyDescent="0.25">
      <c r="Z1099" s="120"/>
      <c r="AA1099" s="120"/>
      <c r="AB1099" s="120"/>
      <c r="AC1099" s="120"/>
    </row>
    <row r="1100" spans="26:29" s="2" customFormat="1" x14ac:dyDescent="0.25">
      <c r="Z1100" s="120"/>
      <c r="AA1100" s="120"/>
      <c r="AB1100" s="120"/>
      <c r="AC1100" s="120"/>
    </row>
    <row r="1101" spans="26:29" s="2" customFormat="1" x14ac:dyDescent="0.25">
      <c r="Z1101" s="120"/>
      <c r="AA1101" s="120"/>
      <c r="AB1101" s="120"/>
      <c r="AC1101" s="120"/>
    </row>
    <row r="1102" spans="26:29" s="2" customFormat="1" x14ac:dyDescent="0.25">
      <c r="Z1102" s="120"/>
      <c r="AA1102" s="120"/>
      <c r="AB1102" s="120"/>
      <c r="AC1102" s="120"/>
    </row>
    <row r="1103" spans="26:29" s="2" customFormat="1" x14ac:dyDescent="0.25">
      <c r="Z1103" s="120"/>
      <c r="AA1103" s="120"/>
      <c r="AB1103" s="120"/>
      <c r="AC1103" s="120"/>
    </row>
    <row r="1104" spans="26:29" s="2" customFormat="1" x14ac:dyDescent="0.25">
      <c r="Z1104" s="120"/>
      <c r="AA1104" s="120"/>
      <c r="AB1104" s="120"/>
      <c r="AC1104" s="120"/>
    </row>
    <row r="1105" spans="26:29" s="2" customFormat="1" x14ac:dyDescent="0.25">
      <c r="Z1105" s="120"/>
      <c r="AA1105" s="120"/>
      <c r="AB1105" s="120"/>
      <c r="AC1105" s="120"/>
    </row>
    <row r="1106" spans="26:29" s="2" customFormat="1" x14ac:dyDescent="0.25">
      <c r="Z1106" s="120"/>
      <c r="AA1106" s="120"/>
      <c r="AB1106" s="120"/>
      <c r="AC1106" s="120"/>
    </row>
    <row r="1107" spans="26:29" s="2" customFormat="1" x14ac:dyDescent="0.25">
      <c r="Z1107" s="120"/>
      <c r="AA1107" s="120"/>
      <c r="AB1107" s="120"/>
      <c r="AC1107" s="120"/>
    </row>
    <row r="1108" spans="26:29" s="2" customFormat="1" x14ac:dyDescent="0.25">
      <c r="Z1108" s="120"/>
      <c r="AA1108" s="120"/>
      <c r="AB1108" s="120"/>
      <c r="AC1108" s="120"/>
    </row>
    <row r="1109" spans="26:29" s="2" customFormat="1" x14ac:dyDescent="0.25">
      <c r="Z1109" s="120"/>
      <c r="AA1109" s="120"/>
      <c r="AB1109" s="120"/>
      <c r="AC1109" s="120"/>
    </row>
    <row r="1110" spans="26:29" s="2" customFormat="1" x14ac:dyDescent="0.25">
      <c r="Z1110" s="120"/>
      <c r="AA1110" s="120"/>
      <c r="AB1110" s="120"/>
      <c r="AC1110" s="120"/>
    </row>
    <row r="1111" spans="26:29" s="2" customFormat="1" x14ac:dyDescent="0.25">
      <c r="Z1111" s="120"/>
      <c r="AA1111" s="120"/>
      <c r="AB1111" s="120"/>
      <c r="AC1111" s="120"/>
    </row>
    <row r="1112" spans="26:29" s="2" customFormat="1" x14ac:dyDescent="0.25">
      <c r="Z1112" s="120"/>
      <c r="AA1112" s="120"/>
      <c r="AB1112" s="120"/>
      <c r="AC1112" s="120"/>
    </row>
    <row r="1113" spans="26:29" s="2" customFormat="1" x14ac:dyDescent="0.25">
      <c r="Z1113" s="120"/>
      <c r="AA1113" s="120"/>
      <c r="AB1113" s="120"/>
      <c r="AC1113" s="120"/>
    </row>
    <row r="1114" spans="26:29" s="2" customFormat="1" x14ac:dyDescent="0.25">
      <c r="Z1114" s="120"/>
      <c r="AA1114" s="120"/>
      <c r="AB1114" s="120"/>
      <c r="AC1114" s="120"/>
    </row>
    <row r="1115" spans="26:29" s="2" customFormat="1" x14ac:dyDescent="0.25">
      <c r="Z1115" s="120"/>
      <c r="AA1115" s="120"/>
      <c r="AB1115" s="120"/>
      <c r="AC1115" s="120"/>
    </row>
    <row r="1116" spans="26:29" s="2" customFormat="1" x14ac:dyDescent="0.25">
      <c r="Z1116" s="120"/>
      <c r="AA1116" s="120"/>
      <c r="AB1116" s="120"/>
      <c r="AC1116" s="120"/>
    </row>
    <row r="1117" spans="26:29" s="2" customFormat="1" x14ac:dyDescent="0.25">
      <c r="Z1117" s="120"/>
      <c r="AA1117" s="120"/>
      <c r="AB1117" s="120"/>
      <c r="AC1117" s="120"/>
    </row>
    <row r="1118" spans="26:29" s="2" customFormat="1" x14ac:dyDescent="0.25">
      <c r="Z1118" s="120"/>
      <c r="AA1118" s="120"/>
      <c r="AB1118" s="120"/>
      <c r="AC1118" s="120"/>
    </row>
    <row r="1119" spans="26:29" s="2" customFormat="1" x14ac:dyDescent="0.25">
      <c r="Z1119" s="120"/>
      <c r="AA1119" s="120"/>
      <c r="AB1119" s="120"/>
      <c r="AC1119" s="120"/>
    </row>
    <row r="1120" spans="26:29" s="2" customFormat="1" x14ac:dyDescent="0.25">
      <c r="Z1120" s="120"/>
      <c r="AA1120" s="120"/>
      <c r="AB1120" s="120"/>
      <c r="AC1120" s="120"/>
    </row>
    <row r="1121" spans="26:29" s="2" customFormat="1" x14ac:dyDescent="0.25">
      <c r="Z1121" s="120"/>
      <c r="AA1121" s="120"/>
      <c r="AB1121" s="120"/>
      <c r="AC1121" s="120"/>
    </row>
    <row r="1122" spans="26:29" s="2" customFormat="1" x14ac:dyDescent="0.25">
      <c r="Z1122" s="120"/>
      <c r="AA1122" s="120"/>
      <c r="AB1122" s="120"/>
      <c r="AC1122" s="120"/>
    </row>
    <row r="1123" spans="26:29" s="2" customFormat="1" x14ac:dyDescent="0.25">
      <c r="Z1123" s="120"/>
      <c r="AA1123" s="120"/>
      <c r="AB1123" s="120"/>
      <c r="AC1123" s="120"/>
    </row>
    <row r="1124" spans="26:29" s="2" customFormat="1" x14ac:dyDescent="0.25">
      <c r="Z1124" s="120"/>
      <c r="AA1124" s="120"/>
      <c r="AB1124" s="120"/>
      <c r="AC1124" s="120"/>
    </row>
    <row r="1125" spans="26:29" s="2" customFormat="1" x14ac:dyDescent="0.25">
      <c r="Z1125" s="120"/>
      <c r="AA1125" s="120"/>
      <c r="AB1125" s="120"/>
      <c r="AC1125" s="120"/>
    </row>
    <row r="1126" spans="26:29" s="2" customFormat="1" x14ac:dyDescent="0.25">
      <c r="Z1126" s="120"/>
      <c r="AA1126" s="120"/>
      <c r="AB1126" s="120"/>
      <c r="AC1126" s="120"/>
    </row>
    <row r="1127" spans="26:29" s="2" customFormat="1" x14ac:dyDescent="0.25">
      <c r="Z1127" s="120"/>
      <c r="AA1127" s="120"/>
      <c r="AB1127" s="120"/>
      <c r="AC1127" s="120"/>
    </row>
    <row r="1128" spans="26:29" s="2" customFormat="1" x14ac:dyDescent="0.25">
      <c r="Z1128" s="120"/>
      <c r="AA1128" s="120"/>
      <c r="AB1128" s="120"/>
      <c r="AC1128" s="120"/>
    </row>
    <row r="1129" spans="26:29" s="2" customFormat="1" x14ac:dyDescent="0.25">
      <c r="Z1129" s="120"/>
      <c r="AA1129" s="120"/>
      <c r="AB1129" s="120"/>
      <c r="AC1129" s="120"/>
    </row>
    <row r="1130" spans="26:29" s="2" customFormat="1" x14ac:dyDescent="0.25">
      <c r="Z1130" s="120"/>
      <c r="AA1130" s="120"/>
      <c r="AB1130" s="120"/>
      <c r="AC1130" s="120"/>
    </row>
    <row r="1131" spans="26:29" s="2" customFormat="1" x14ac:dyDescent="0.25">
      <c r="Z1131" s="120"/>
      <c r="AA1131" s="120"/>
      <c r="AB1131" s="120"/>
      <c r="AC1131" s="120"/>
    </row>
    <row r="1132" spans="26:29" s="2" customFormat="1" x14ac:dyDescent="0.25">
      <c r="Z1132" s="120"/>
      <c r="AA1132" s="120"/>
      <c r="AB1132" s="120"/>
      <c r="AC1132" s="120"/>
    </row>
    <row r="1133" spans="26:29" s="2" customFormat="1" x14ac:dyDescent="0.25">
      <c r="Z1133" s="120"/>
      <c r="AA1133" s="120"/>
      <c r="AB1133" s="120"/>
      <c r="AC1133" s="120"/>
    </row>
    <row r="1134" spans="26:29" s="2" customFormat="1" x14ac:dyDescent="0.25">
      <c r="Z1134" s="120"/>
      <c r="AA1134" s="120"/>
      <c r="AB1134" s="120"/>
      <c r="AC1134" s="120"/>
    </row>
    <row r="1135" spans="26:29" s="2" customFormat="1" x14ac:dyDescent="0.25">
      <c r="Z1135" s="120"/>
      <c r="AA1135" s="120"/>
      <c r="AB1135" s="120"/>
      <c r="AC1135" s="120"/>
    </row>
    <row r="1136" spans="26:29" s="2" customFormat="1" x14ac:dyDescent="0.25">
      <c r="Z1136" s="120"/>
      <c r="AA1136" s="120"/>
      <c r="AB1136" s="120"/>
      <c r="AC1136" s="120"/>
    </row>
    <row r="1137" spans="26:29" s="2" customFormat="1" x14ac:dyDescent="0.25">
      <c r="Z1137" s="120"/>
      <c r="AA1137" s="120"/>
      <c r="AB1137" s="120"/>
      <c r="AC1137" s="120"/>
    </row>
    <row r="1138" spans="26:29" s="2" customFormat="1" x14ac:dyDescent="0.25">
      <c r="Z1138" s="120"/>
      <c r="AA1138" s="120"/>
      <c r="AB1138" s="120"/>
      <c r="AC1138" s="120"/>
    </row>
    <row r="1139" spans="26:29" s="2" customFormat="1" x14ac:dyDescent="0.25">
      <c r="Z1139" s="120"/>
      <c r="AA1139" s="120"/>
      <c r="AB1139" s="120"/>
      <c r="AC1139" s="120"/>
    </row>
    <row r="1140" spans="26:29" s="2" customFormat="1" x14ac:dyDescent="0.25">
      <c r="Z1140" s="120"/>
      <c r="AA1140" s="120"/>
      <c r="AB1140" s="120"/>
      <c r="AC1140" s="120"/>
    </row>
    <row r="1141" spans="26:29" s="2" customFormat="1" x14ac:dyDescent="0.25">
      <c r="Z1141" s="120"/>
      <c r="AA1141" s="120"/>
      <c r="AB1141" s="120"/>
      <c r="AC1141" s="120"/>
    </row>
    <row r="1142" spans="26:29" s="2" customFormat="1" x14ac:dyDescent="0.25">
      <c r="Z1142" s="120"/>
      <c r="AA1142" s="120"/>
      <c r="AB1142" s="120"/>
      <c r="AC1142" s="120"/>
    </row>
    <row r="1143" spans="26:29" s="2" customFormat="1" x14ac:dyDescent="0.25">
      <c r="Z1143" s="120"/>
      <c r="AA1143" s="120"/>
      <c r="AB1143" s="120"/>
      <c r="AC1143" s="120"/>
    </row>
    <row r="1144" spans="26:29" s="2" customFormat="1" x14ac:dyDescent="0.25">
      <c r="Z1144" s="120"/>
      <c r="AA1144" s="120"/>
      <c r="AB1144" s="120"/>
      <c r="AC1144" s="120"/>
    </row>
    <row r="1145" spans="26:29" s="2" customFormat="1" x14ac:dyDescent="0.25">
      <c r="Z1145" s="120"/>
      <c r="AA1145" s="120"/>
      <c r="AB1145" s="120"/>
      <c r="AC1145" s="120"/>
    </row>
    <row r="1146" spans="26:29" s="2" customFormat="1" x14ac:dyDescent="0.25">
      <c r="Z1146" s="120"/>
      <c r="AA1146" s="120"/>
      <c r="AB1146" s="120"/>
      <c r="AC1146" s="120"/>
    </row>
    <row r="1147" spans="26:29" s="2" customFormat="1" x14ac:dyDescent="0.25">
      <c r="Z1147" s="120"/>
      <c r="AA1147" s="120"/>
      <c r="AB1147" s="120"/>
      <c r="AC1147" s="120"/>
    </row>
    <row r="1148" spans="26:29" s="2" customFormat="1" x14ac:dyDescent="0.25">
      <c r="Z1148" s="120"/>
      <c r="AA1148" s="120"/>
      <c r="AB1148" s="120"/>
      <c r="AC1148" s="120"/>
    </row>
    <row r="1149" spans="26:29" s="2" customFormat="1" x14ac:dyDescent="0.25">
      <c r="Z1149" s="120"/>
      <c r="AA1149" s="120"/>
      <c r="AB1149" s="120"/>
      <c r="AC1149" s="120"/>
    </row>
    <row r="1150" spans="26:29" s="2" customFormat="1" x14ac:dyDescent="0.25">
      <c r="Z1150" s="120"/>
      <c r="AA1150" s="120"/>
      <c r="AB1150" s="120"/>
      <c r="AC1150" s="120"/>
    </row>
    <row r="1151" spans="26:29" s="2" customFormat="1" x14ac:dyDescent="0.25">
      <c r="Z1151" s="120"/>
      <c r="AA1151" s="120"/>
      <c r="AB1151" s="120"/>
      <c r="AC1151" s="120"/>
    </row>
    <row r="1152" spans="26:29" s="2" customFormat="1" x14ac:dyDescent="0.25">
      <c r="Z1152" s="120"/>
      <c r="AA1152" s="120"/>
      <c r="AB1152" s="120"/>
      <c r="AC1152" s="120"/>
    </row>
    <row r="1153" spans="26:29" s="2" customFormat="1" x14ac:dyDescent="0.25">
      <c r="Z1153" s="120"/>
      <c r="AA1153" s="120"/>
      <c r="AB1153" s="120"/>
      <c r="AC1153" s="120"/>
    </row>
    <row r="1154" spans="26:29" s="2" customFormat="1" x14ac:dyDescent="0.25">
      <c r="Z1154" s="120"/>
      <c r="AA1154" s="120"/>
      <c r="AB1154" s="120"/>
      <c r="AC1154" s="120"/>
    </row>
    <row r="1155" spans="26:29" s="2" customFormat="1" x14ac:dyDescent="0.25">
      <c r="Z1155" s="120"/>
      <c r="AA1155" s="120"/>
      <c r="AB1155" s="120"/>
      <c r="AC1155" s="120"/>
    </row>
    <row r="1156" spans="26:29" s="2" customFormat="1" x14ac:dyDescent="0.25">
      <c r="Z1156" s="120"/>
      <c r="AA1156" s="120"/>
      <c r="AB1156" s="120"/>
      <c r="AC1156" s="120"/>
    </row>
    <row r="1157" spans="26:29" s="2" customFormat="1" x14ac:dyDescent="0.25">
      <c r="Z1157" s="120"/>
      <c r="AA1157" s="120"/>
      <c r="AB1157" s="120"/>
      <c r="AC1157" s="120"/>
    </row>
    <row r="1158" spans="26:29" s="2" customFormat="1" x14ac:dyDescent="0.25">
      <c r="Z1158" s="120"/>
      <c r="AA1158" s="120"/>
      <c r="AB1158" s="120"/>
      <c r="AC1158" s="120"/>
    </row>
    <row r="1159" spans="26:29" s="2" customFormat="1" x14ac:dyDescent="0.25">
      <c r="Z1159" s="120"/>
      <c r="AA1159" s="120"/>
      <c r="AB1159" s="120"/>
      <c r="AC1159" s="120"/>
    </row>
    <row r="1160" spans="26:29" s="2" customFormat="1" x14ac:dyDescent="0.25">
      <c r="Z1160" s="120"/>
      <c r="AA1160" s="120"/>
      <c r="AB1160" s="120"/>
      <c r="AC1160" s="120"/>
    </row>
    <row r="1161" spans="26:29" s="2" customFormat="1" x14ac:dyDescent="0.25">
      <c r="Z1161" s="120"/>
      <c r="AA1161" s="120"/>
      <c r="AB1161" s="120"/>
      <c r="AC1161" s="120"/>
    </row>
    <row r="1162" spans="26:29" s="2" customFormat="1" x14ac:dyDescent="0.25">
      <c r="Z1162" s="120"/>
      <c r="AA1162" s="120"/>
      <c r="AB1162" s="120"/>
      <c r="AC1162" s="120"/>
    </row>
    <row r="1163" spans="26:29" s="2" customFormat="1" x14ac:dyDescent="0.25">
      <c r="Z1163" s="120"/>
      <c r="AA1163" s="120"/>
      <c r="AB1163" s="120"/>
      <c r="AC1163" s="120"/>
    </row>
    <row r="1164" spans="26:29" s="2" customFormat="1" x14ac:dyDescent="0.25">
      <c r="Z1164" s="120"/>
      <c r="AA1164" s="120"/>
      <c r="AB1164" s="120"/>
      <c r="AC1164" s="120"/>
    </row>
    <row r="1165" spans="26:29" s="2" customFormat="1" x14ac:dyDescent="0.25">
      <c r="Z1165" s="120"/>
      <c r="AA1165" s="120"/>
      <c r="AB1165" s="120"/>
      <c r="AC1165" s="120"/>
    </row>
    <row r="1166" spans="26:29" s="2" customFormat="1" x14ac:dyDescent="0.25">
      <c r="Z1166" s="120"/>
      <c r="AA1166" s="120"/>
      <c r="AB1166" s="120"/>
      <c r="AC1166" s="120"/>
    </row>
    <row r="1167" spans="26:29" s="2" customFormat="1" x14ac:dyDescent="0.25">
      <c r="Z1167" s="120"/>
      <c r="AA1167" s="120"/>
      <c r="AB1167" s="120"/>
      <c r="AC1167" s="120"/>
    </row>
    <row r="1168" spans="26:29" s="2" customFormat="1" x14ac:dyDescent="0.25">
      <c r="Z1168" s="120"/>
      <c r="AA1168" s="120"/>
      <c r="AB1168" s="120"/>
      <c r="AC1168" s="120"/>
    </row>
    <row r="1169" spans="26:29" s="2" customFormat="1" x14ac:dyDescent="0.25">
      <c r="Z1169" s="120"/>
      <c r="AA1169" s="120"/>
      <c r="AB1169" s="120"/>
      <c r="AC1169" s="120"/>
    </row>
    <row r="1170" spans="26:29" s="2" customFormat="1" x14ac:dyDescent="0.25">
      <c r="Z1170" s="120"/>
      <c r="AA1170" s="120"/>
      <c r="AB1170" s="120"/>
      <c r="AC1170" s="120"/>
    </row>
    <row r="1171" spans="26:29" s="2" customFormat="1" x14ac:dyDescent="0.25">
      <c r="Z1171" s="120"/>
      <c r="AA1171" s="120"/>
      <c r="AB1171" s="120"/>
      <c r="AC1171" s="120"/>
    </row>
    <row r="1172" spans="26:29" s="2" customFormat="1" x14ac:dyDescent="0.25">
      <c r="Z1172" s="120"/>
      <c r="AA1172" s="120"/>
      <c r="AB1172" s="120"/>
      <c r="AC1172" s="120"/>
    </row>
    <row r="1173" spans="26:29" s="2" customFormat="1" x14ac:dyDescent="0.25">
      <c r="Z1173" s="120"/>
      <c r="AA1173" s="120"/>
      <c r="AB1173" s="120"/>
      <c r="AC1173" s="120"/>
    </row>
    <row r="1174" spans="26:29" s="2" customFormat="1" x14ac:dyDescent="0.25">
      <c r="Z1174" s="120"/>
      <c r="AA1174" s="120"/>
      <c r="AB1174" s="120"/>
      <c r="AC1174" s="120"/>
    </row>
    <row r="1175" spans="26:29" s="2" customFormat="1" x14ac:dyDescent="0.25">
      <c r="Z1175" s="120"/>
      <c r="AA1175" s="120"/>
      <c r="AB1175" s="120"/>
      <c r="AC1175" s="120"/>
    </row>
    <row r="1176" spans="26:29" s="2" customFormat="1" x14ac:dyDescent="0.25">
      <c r="Z1176" s="120"/>
      <c r="AA1176" s="120"/>
      <c r="AB1176" s="120"/>
      <c r="AC1176" s="120"/>
    </row>
    <row r="1177" spans="26:29" s="2" customFormat="1" x14ac:dyDescent="0.25">
      <c r="Z1177" s="120"/>
      <c r="AA1177" s="120"/>
      <c r="AB1177" s="120"/>
      <c r="AC1177" s="120"/>
    </row>
    <row r="1178" spans="26:29" s="2" customFormat="1" x14ac:dyDescent="0.25">
      <c r="Z1178" s="120"/>
      <c r="AA1178" s="120"/>
      <c r="AB1178" s="120"/>
      <c r="AC1178" s="120"/>
    </row>
    <row r="1179" spans="26:29" s="2" customFormat="1" x14ac:dyDescent="0.25">
      <c r="Z1179" s="120"/>
      <c r="AA1179" s="120"/>
      <c r="AB1179" s="120"/>
      <c r="AC1179" s="120"/>
    </row>
    <row r="1180" spans="26:29" s="2" customFormat="1" x14ac:dyDescent="0.25">
      <c r="Z1180" s="120"/>
      <c r="AA1180" s="120"/>
      <c r="AB1180" s="120"/>
      <c r="AC1180" s="120"/>
    </row>
    <row r="1181" spans="26:29" s="2" customFormat="1" x14ac:dyDescent="0.25">
      <c r="Z1181" s="120"/>
      <c r="AA1181" s="120"/>
      <c r="AB1181" s="120"/>
      <c r="AC1181" s="120"/>
    </row>
    <row r="1182" spans="26:29" s="2" customFormat="1" x14ac:dyDescent="0.25">
      <c r="Z1182" s="120"/>
      <c r="AA1182" s="120"/>
      <c r="AB1182" s="120"/>
      <c r="AC1182" s="120"/>
    </row>
    <row r="1183" spans="26:29" s="2" customFormat="1" x14ac:dyDescent="0.25">
      <c r="Z1183" s="120"/>
      <c r="AA1183" s="120"/>
      <c r="AB1183" s="120"/>
      <c r="AC1183" s="120"/>
    </row>
    <row r="1184" spans="26:29" s="2" customFormat="1" x14ac:dyDescent="0.25">
      <c r="Z1184" s="120"/>
      <c r="AA1184" s="120"/>
      <c r="AB1184" s="120"/>
      <c r="AC1184" s="120"/>
    </row>
    <row r="1185" spans="26:29" s="2" customFormat="1" x14ac:dyDescent="0.25">
      <c r="Z1185" s="120"/>
      <c r="AA1185" s="120"/>
      <c r="AB1185" s="120"/>
      <c r="AC1185" s="120"/>
    </row>
    <row r="1186" spans="26:29" s="2" customFormat="1" x14ac:dyDescent="0.25">
      <c r="Z1186" s="120"/>
      <c r="AA1186" s="120"/>
      <c r="AB1186" s="120"/>
      <c r="AC1186" s="120"/>
    </row>
    <row r="1187" spans="26:29" s="2" customFormat="1" x14ac:dyDescent="0.25">
      <c r="Z1187" s="120"/>
      <c r="AA1187" s="120"/>
      <c r="AB1187" s="120"/>
      <c r="AC1187" s="120"/>
    </row>
    <row r="1188" spans="26:29" s="2" customFormat="1" x14ac:dyDescent="0.25">
      <c r="Z1188" s="120"/>
      <c r="AA1188" s="120"/>
      <c r="AB1188" s="120"/>
      <c r="AC1188" s="120"/>
    </row>
    <row r="1189" spans="26:29" s="2" customFormat="1" x14ac:dyDescent="0.25">
      <c r="Z1189" s="120"/>
      <c r="AA1189" s="120"/>
      <c r="AB1189" s="120"/>
      <c r="AC1189" s="120"/>
    </row>
    <row r="1190" spans="26:29" s="2" customFormat="1" x14ac:dyDescent="0.25">
      <c r="Z1190" s="120"/>
      <c r="AA1190" s="120"/>
      <c r="AB1190" s="120"/>
      <c r="AC1190" s="120"/>
    </row>
    <row r="1191" spans="26:29" s="2" customFormat="1" x14ac:dyDescent="0.25">
      <c r="Z1191" s="120"/>
      <c r="AA1191" s="120"/>
      <c r="AB1191" s="120"/>
      <c r="AC1191" s="120"/>
    </row>
    <row r="1192" spans="26:29" s="2" customFormat="1" x14ac:dyDescent="0.25">
      <c r="Z1192" s="120"/>
      <c r="AA1192" s="120"/>
      <c r="AB1192" s="120"/>
      <c r="AC1192" s="120"/>
    </row>
    <row r="1193" spans="26:29" s="2" customFormat="1" x14ac:dyDescent="0.25">
      <c r="Z1193" s="120"/>
      <c r="AA1193" s="120"/>
      <c r="AB1193" s="120"/>
      <c r="AC1193" s="120"/>
    </row>
    <row r="1194" spans="26:29" s="2" customFormat="1" x14ac:dyDescent="0.25">
      <c r="Z1194" s="120"/>
      <c r="AA1194" s="120"/>
      <c r="AB1194" s="120"/>
      <c r="AC1194" s="120"/>
    </row>
    <row r="1195" spans="26:29" s="2" customFormat="1" x14ac:dyDescent="0.25">
      <c r="Z1195" s="120"/>
      <c r="AA1195" s="120"/>
      <c r="AB1195" s="120"/>
      <c r="AC1195" s="120"/>
    </row>
    <row r="1196" spans="26:29" s="2" customFormat="1" x14ac:dyDescent="0.25">
      <c r="Z1196" s="120"/>
      <c r="AA1196" s="120"/>
      <c r="AB1196" s="120"/>
      <c r="AC1196" s="120"/>
    </row>
    <row r="1197" spans="26:29" s="2" customFormat="1" x14ac:dyDescent="0.25">
      <c r="Z1197" s="120"/>
      <c r="AA1197" s="120"/>
      <c r="AB1197" s="120"/>
      <c r="AC1197" s="120"/>
    </row>
    <row r="1198" spans="26:29" s="2" customFormat="1" x14ac:dyDescent="0.25">
      <c r="Z1198" s="120"/>
      <c r="AA1198" s="120"/>
      <c r="AB1198" s="120"/>
      <c r="AC1198" s="120"/>
    </row>
    <row r="1199" spans="26:29" s="2" customFormat="1" x14ac:dyDescent="0.25">
      <c r="Z1199" s="120"/>
      <c r="AA1199" s="120"/>
      <c r="AB1199" s="120"/>
      <c r="AC1199" s="120"/>
    </row>
    <row r="1200" spans="26:29" s="2" customFormat="1" x14ac:dyDescent="0.25">
      <c r="Z1200" s="120"/>
      <c r="AA1200" s="120"/>
      <c r="AB1200" s="120"/>
      <c r="AC1200" s="120"/>
    </row>
    <row r="1201" spans="26:29" s="2" customFormat="1" x14ac:dyDescent="0.25">
      <c r="Z1201" s="120"/>
      <c r="AA1201" s="120"/>
      <c r="AB1201" s="120"/>
      <c r="AC1201" s="120"/>
    </row>
    <row r="1202" spans="26:29" s="2" customFormat="1" x14ac:dyDescent="0.25">
      <c r="Z1202" s="120"/>
      <c r="AA1202" s="120"/>
      <c r="AB1202" s="120"/>
      <c r="AC1202" s="120"/>
    </row>
    <row r="1203" spans="26:29" s="2" customFormat="1" x14ac:dyDescent="0.25">
      <c r="Z1203" s="120"/>
      <c r="AA1203" s="120"/>
      <c r="AB1203" s="120"/>
      <c r="AC1203" s="120"/>
    </row>
    <row r="1204" spans="26:29" s="2" customFormat="1" x14ac:dyDescent="0.25">
      <c r="Z1204" s="120"/>
      <c r="AA1204" s="120"/>
      <c r="AB1204" s="120"/>
      <c r="AC1204" s="120"/>
    </row>
    <row r="1205" spans="26:29" s="2" customFormat="1" x14ac:dyDescent="0.25">
      <c r="Z1205" s="120"/>
      <c r="AA1205" s="120"/>
      <c r="AB1205" s="120"/>
      <c r="AC1205" s="120"/>
    </row>
    <row r="1206" spans="26:29" s="2" customFormat="1" x14ac:dyDescent="0.25">
      <c r="Z1206" s="120"/>
      <c r="AA1206" s="120"/>
      <c r="AB1206" s="120"/>
      <c r="AC1206" s="120"/>
    </row>
    <row r="1207" spans="26:29" s="2" customFormat="1" x14ac:dyDescent="0.25">
      <c r="Z1207" s="120"/>
      <c r="AA1207" s="120"/>
      <c r="AB1207" s="120"/>
      <c r="AC1207" s="120"/>
    </row>
    <row r="1208" spans="26:29" s="2" customFormat="1" x14ac:dyDescent="0.25">
      <c r="Z1208" s="120"/>
      <c r="AA1208" s="120"/>
      <c r="AB1208" s="120"/>
      <c r="AC1208" s="120"/>
    </row>
    <row r="1209" spans="26:29" s="2" customFormat="1" x14ac:dyDescent="0.25">
      <c r="Z1209" s="120"/>
      <c r="AA1209" s="120"/>
      <c r="AB1209" s="120"/>
      <c r="AC1209" s="120"/>
    </row>
    <row r="1210" spans="26:29" s="2" customFormat="1" x14ac:dyDescent="0.25">
      <c r="Z1210" s="120"/>
      <c r="AA1210" s="120"/>
      <c r="AB1210" s="120"/>
      <c r="AC1210" s="120"/>
    </row>
    <row r="1211" spans="26:29" s="2" customFormat="1" x14ac:dyDescent="0.25">
      <c r="Z1211" s="120"/>
      <c r="AA1211" s="120"/>
      <c r="AB1211" s="120"/>
      <c r="AC1211" s="120"/>
    </row>
    <row r="1212" spans="26:29" s="2" customFormat="1" x14ac:dyDescent="0.25">
      <c r="Z1212" s="120"/>
      <c r="AA1212" s="120"/>
      <c r="AB1212" s="120"/>
      <c r="AC1212" s="120"/>
    </row>
    <row r="1213" spans="26:29" s="2" customFormat="1" x14ac:dyDescent="0.25">
      <c r="Z1213" s="120"/>
      <c r="AA1213" s="120"/>
      <c r="AB1213" s="120"/>
      <c r="AC1213" s="120"/>
    </row>
    <row r="1214" spans="26:29" s="2" customFormat="1" x14ac:dyDescent="0.25">
      <c r="Z1214" s="120"/>
      <c r="AA1214" s="120"/>
      <c r="AB1214" s="120"/>
      <c r="AC1214" s="120"/>
    </row>
    <row r="1215" spans="26:29" s="2" customFormat="1" x14ac:dyDescent="0.25">
      <c r="Z1215" s="120"/>
      <c r="AA1215" s="120"/>
      <c r="AB1215" s="120"/>
      <c r="AC1215" s="120"/>
    </row>
    <row r="1216" spans="26:29" s="2" customFormat="1" x14ac:dyDescent="0.25">
      <c r="Z1216" s="120"/>
      <c r="AA1216" s="120"/>
      <c r="AB1216" s="120"/>
      <c r="AC1216" s="120"/>
    </row>
    <row r="1217" spans="26:29" s="2" customFormat="1" x14ac:dyDescent="0.25">
      <c r="Z1217" s="120"/>
      <c r="AA1217" s="120"/>
      <c r="AB1217" s="120"/>
      <c r="AC1217" s="120"/>
    </row>
    <row r="1218" spans="26:29" s="2" customFormat="1" x14ac:dyDescent="0.25">
      <c r="Z1218" s="120"/>
      <c r="AA1218" s="120"/>
      <c r="AB1218" s="120"/>
      <c r="AC1218" s="120"/>
    </row>
    <row r="1219" spans="26:29" s="2" customFormat="1" x14ac:dyDescent="0.25">
      <c r="Z1219" s="120"/>
      <c r="AA1219" s="120"/>
      <c r="AB1219" s="120"/>
      <c r="AC1219" s="120"/>
    </row>
    <row r="1220" spans="26:29" s="2" customFormat="1" x14ac:dyDescent="0.25">
      <c r="Z1220" s="120"/>
      <c r="AA1220" s="120"/>
      <c r="AB1220" s="120"/>
      <c r="AC1220" s="120"/>
    </row>
    <row r="1221" spans="26:29" s="2" customFormat="1" x14ac:dyDescent="0.25">
      <c r="Z1221" s="120"/>
      <c r="AA1221" s="120"/>
      <c r="AB1221" s="120"/>
      <c r="AC1221" s="120"/>
    </row>
    <row r="1222" spans="26:29" s="2" customFormat="1" x14ac:dyDescent="0.25">
      <c r="Z1222" s="120"/>
      <c r="AA1222" s="120"/>
      <c r="AB1222" s="120"/>
      <c r="AC1222" s="120"/>
    </row>
    <row r="1223" spans="26:29" s="2" customFormat="1" x14ac:dyDescent="0.25">
      <c r="Z1223" s="120"/>
      <c r="AA1223" s="120"/>
      <c r="AB1223" s="120"/>
      <c r="AC1223" s="120"/>
    </row>
    <row r="1224" spans="26:29" s="2" customFormat="1" x14ac:dyDescent="0.25">
      <c r="Z1224" s="120"/>
      <c r="AA1224" s="120"/>
      <c r="AB1224" s="120"/>
      <c r="AC1224" s="120"/>
    </row>
    <row r="1225" spans="26:29" s="2" customFormat="1" x14ac:dyDescent="0.25">
      <c r="Z1225" s="120"/>
      <c r="AA1225" s="120"/>
      <c r="AB1225" s="120"/>
      <c r="AC1225" s="120"/>
    </row>
    <row r="1226" spans="26:29" s="2" customFormat="1" x14ac:dyDescent="0.25">
      <c r="Z1226" s="120"/>
      <c r="AA1226" s="120"/>
      <c r="AB1226" s="120"/>
      <c r="AC1226" s="120"/>
    </row>
    <row r="1227" spans="26:29" s="2" customFormat="1" x14ac:dyDescent="0.25">
      <c r="Z1227" s="120"/>
      <c r="AA1227" s="120"/>
      <c r="AB1227" s="120"/>
      <c r="AC1227" s="120"/>
    </row>
    <row r="1228" spans="26:29" s="2" customFormat="1" x14ac:dyDescent="0.25">
      <c r="Z1228" s="120"/>
      <c r="AA1228" s="120"/>
      <c r="AB1228" s="120"/>
      <c r="AC1228" s="120"/>
    </row>
    <row r="1229" spans="26:29" s="2" customFormat="1" x14ac:dyDescent="0.25">
      <c r="Z1229" s="120"/>
      <c r="AA1229" s="120"/>
      <c r="AB1229" s="120"/>
      <c r="AC1229" s="120"/>
    </row>
    <row r="1230" spans="26:29" s="2" customFormat="1" x14ac:dyDescent="0.25">
      <c r="Z1230" s="120"/>
      <c r="AA1230" s="120"/>
      <c r="AB1230" s="120"/>
      <c r="AC1230" s="120"/>
    </row>
    <row r="1231" spans="26:29" s="2" customFormat="1" x14ac:dyDescent="0.25">
      <c r="Z1231" s="120"/>
      <c r="AA1231" s="120"/>
      <c r="AB1231" s="120"/>
      <c r="AC1231" s="120"/>
    </row>
    <row r="1232" spans="26:29" s="2" customFormat="1" x14ac:dyDescent="0.25">
      <c r="Z1232" s="120"/>
      <c r="AA1232" s="120"/>
      <c r="AB1232" s="120"/>
      <c r="AC1232" s="120"/>
    </row>
    <row r="1233" spans="26:29" s="2" customFormat="1" x14ac:dyDescent="0.25">
      <c r="Z1233" s="120"/>
      <c r="AA1233" s="120"/>
      <c r="AB1233" s="120"/>
      <c r="AC1233" s="120"/>
    </row>
    <row r="1234" spans="26:29" s="2" customFormat="1" x14ac:dyDescent="0.25">
      <c r="Z1234" s="120"/>
      <c r="AA1234" s="120"/>
      <c r="AB1234" s="120"/>
      <c r="AC1234" s="120"/>
    </row>
    <row r="1235" spans="26:29" s="2" customFormat="1" x14ac:dyDescent="0.25">
      <c r="Z1235" s="120"/>
      <c r="AA1235" s="120"/>
      <c r="AB1235" s="120"/>
      <c r="AC1235" s="120"/>
    </row>
    <row r="1236" spans="26:29" s="2" customFormat="1" x14ac:dyDescent="0.25">
      <c r="Z1236" s="120"/>
      <c r="AA1236" s="120"/>
      <c r="AB1236" s="120"/>
      <c r="AC1236" s="120"/>
    </row>
    <row r="1237" spans="26:29" s="2" customFormat="1" x14ac:dyDescent="0.25">
      <c r="Z1237" s="120"/>
      <c r="AA1237" s="120"/>
      <c r="AB1237" s="120"/>
      <c r="AC1237" s="120"/>
    </row>
    <row r="1238" spans="26:29" s="2" customFormat="1" x14ac:dyDescent="0.25">
      <c r="Z1238" s="120"/>
      <c r="AA1238" s="120"/>
      <c r="AB1238" s="120"/>
      <c r="AC1238" s="120"/>
    </row>
    <row r="1239" spans="26:29" s="2" customFormat="1" x14ac:dyDescent="0.25">
      <c r="Z1239" s="120"/>
      <c r="AA1239" s="120"/>
      <c r="AB1239" s="120"/>
      <c r="AC1239" s="120"/>
    </row>
    <row r="1240" spans="26:29" s="2" customFormat="1" x14ac:dyDescent="0.25">
      <c r="Z1240" s="120"/>
      <c r="AA1240" s="120"/>
      <c r="AB1240" s="120"/>
      <c r="AC1240" s="120"/>
    </row>
    <row r="1241" spans="26:29" s="2" customFormat="1" x14ac:dyDescent="0.25">
      <c r="Z1241" s="120"/>
      <c r="AA1241" s="120"/>
      <c r="AB1241" s="120"/>
      <c r="AC1241" s="120"/>
    </row>
    <row r="1242" spans="26:29" s="2" customFormat="1" x14ac:dyDescent="0.25">
      <c r="Z1242" s="120"/>
      <c r="AA1242" s="120"/>
      <c r="AB1242" s="120"/>
      <c r="AC1242" s="120"/>
    </row>
    <row r="1243" spans="26:29" s="2" customFormat="1" x14ac:dyDescent="0.25">
      <c r="Z1243" s="120"/>
      <c r="AA1243" s="120"/>
      <c r="AB1243" s="120"/>
      <c r="AC1243" s="120"/>
    </row>
    <row r="1244" spans="26:29" s="2" customFormat="1" x14ac:dyDescent="0.25">
      <c r="Z1244" s="120"/>
      <c r="AA1244" s="120"/>
      <c r="AB1244" s="120"/>
      <c r="AC1244" s="120"/>
    </row>
    <row r="1245" spans="26:29" s="2" customFormat="1" x14ac:dyDescent="0.25">
      <c r="Z1245" s="120"/>
      <c r="AA1245" s="120"/>
      <c r="AB1245" s="120"/>
      <c r="AC1245" s="120"/>
    </row>
    <row r="1246" spans="26:29" s="2" customFormat="1" x14ac:dyDescent="0.25">
      <c r="Z1246" s="120"/>
      <c r="AA1246" s="120"/>
      <c r="AB1246" s="120"/>
      <c r="AC1246" s="120"/>
    </row>
    <row r="1247" spans="26:29" s="2" customFormat="1" x14ac:dyDescent="0.25">
      <c r="Z1247" s="120"/>
      <c r="AA1247" s="120"/>
      <c r="AB1247" s="120"/>
      <c r="AC1247" s="120"/>
    </row>
    <row r="1248" spans="26:29" s="2" customFormat="1" x14ac:dyDescent="0.25">
      <c r="Z1248" s="120"/>
      <c r="AA1248" s="120"/>
      <c r="AB1248" s="120"/>
      <c r="AC1248" s="120"/>
    </row>
    <row r="1249" spans="26:29" s="2" customFormat="1" x14ac:dyDescent="0.25">
      <c r="Z1249" s="120"/>
      <c r="AA1249" s="120"/>
      <c r="AB1249" s="120"/>
      <c r="AC1249" s="120"/>
    </row>
    <row r="1250" spans="26:29" s="2" customFormat="1" x14ac:dyDescent="0.25">
      <c r="Z1250" s="120"/>
      <c r="AA1250" s="120"/>
      <c r="AB1250" s="120"/>
      <c r="AC1250" s="120"/>
    </row>
    <row r="1251" spans="26:29" s="2" customFormat="1" x14ac:dyDescent="0.25">
      <c r="Z1251" s="120"/>
      <c r="AA1251" s="120"/>
      <c r="AB1251" s="120"/>
      <c r="AC1251" s="120"/>
    </row>
    <row r="1252" spans="26:29" s="2" customFormat="1" x14ac:dyDescent="0.25">
      <c r="Z1252" s="120"/>
      <c r="AA1252" s="120"/>
      <c r="AB1252" s="120"/>
      <c r="AC1252" s="120"/>
    </row>
    <row r="1253" spans="26:29" s="2" customFormat="1" x14ac:dyDescent="0.25">
      <c r="Z1253" s="120"/>
      <c r="AA1253" s="120"/>
      <c r="AB1253" s="120"/>
      <c r="AC1253" s="120"/>
    </row>
    <row r="1254" spans="26:29" s="2" customFormat="1" x14ac:dyDescent="0.25">
      <c r="Z1254" s="120"/>
      <c r="AA1254" s="120"/>
      <c r="AB1254" s="120"/>
      <c r="AC1254" s="120"/>
    </row>
    <row r="1255" spans="26:29" s="2" customFormat="1" x14ac:dyDescent="0.25">
      <c r="Z1255" s="120"/>
      <c r="AA1255" s="120"/>
      <c r="AB1255" s="120"/>
      <c r="AC1255" s="120"/>
    </row>
    <row r="1256" spans="26:29" s="2" customFormat="1" x14ac:dyDescent="0.25">
      <c r="Z1256" s="120"/>
      <c r="AA1256" s="120"/>
      <c r="AB1256" s="120"/>
      <c r="AC1256" s="120"/>
    </row>
    <row r="1257" spans="26:29" s="2" customFormat="1" x14ac:dyDescent="0.25">
      <c r="Z1257" s="120"/>
      <c r="AA1257" s="120"/>
      <c r="AB1257" s="120"/>
      <c r="AC1257" s="120"/>
    </row>
    <row r="1258" spans="26:29" s="2" customFormat="1" x14ac:dyDescent="0.25">
      <c r="Z1258" s="120"/>
      <c r="AA1258" s="120"/>
      <c r="AB1258" s="120"/>
      <c r="AC1258" s="120"/>
    </row>
    <row r="1259" spans="26:29" s="2" customFormat="1" x14ac:dyDescent="0.25">
      <c r="Z1259" s="120"/>
      <c r="AA1259" s="120"/>
      <c r="AB1259" s="120"/>
      <c r="AC1259" s="120"/>
    </row>
    <row r="1260" spans="26:29" s="2" customFormat="1" x14ac:dyDescent="0.25">
      <c r="Z1260" s="120"/>
      <c r="AA1260" s="120"/>
      <c r="AB1260" s="120"/>
      <c r="AC1260" s="120"/>
    </row>
    <row r="1261" spans="26:29" s="2" customFormat="1" x14ac:dyDescent="0.25">
      <c r="Z1261" s="120"/>
      <c r="AA1261" s="120"/>
      <c r="AB1261" s="120"/>
      <c r="AC1261" s="120"/>
    </row>
    <row r="1262" spans="26:29" s="2" customFormat="1" x14ac:dyDescent="0.25">
      <c r="Z1262" s="120"/>
      <c r="AA1262" s="120"/>
      <c r="AB1262" s="120"/>
      <c r="AC1262" s="120"/>
    </row>
    <row r="1263" spans="26:29" s="2" customFormat="1" x14ac:dyDescent="0.25">
      <c r="Z1263" s="120"/>
      <c r="AA1263" s="120"/>
      <c r="AB1263" s="120"/>
      <c r="AC1263" s="120"/>
    </row>
    <row r="1264" spans="26:29" s="2" customFormat="1" x14ac:dyDescent="0.25">
      <c r="Z1264" s="120"/>
      <c r="AA1264" s="120"/>
      <c r="AB1264" s="120"/>
      <c r="AC1264" s="120"/>
    </row>
    <row r="1265" spans="26:29" s="2" customFormat="1" x14ac:dyDescent="0.25">
      <c r="Z1265" s="120"/>
      <c r="AA1265" s="120"/>
      <c r="AB1265" s="120"/>
      <c r="AC1265" s="120"/>
    </row>
    <row r="1266" spans="26:29" s="2" customFormat="1" x14ac:dyDescent="0.25">
      <c r="Z1266" s="120"/>
      <c r="AA1266" s="120"/>
      <c r="AB1266" s="120"/>
      <c r="AC1266" s="120"/>
    </row>
    <row r="1267" spans="26:29" s="2" customFormat="1" x14ac:dyDescent="0.25">
      <c r="Z1267" s="120"/>
      <c r="AA1267" s="120"/>
      <c r="AB1267" s="120"/>
      <c r="AC1267" s="120"/>
    </row>
    <row r="1268" spans="26:29" s="2" customFormat="1" x14ac:dyDescent="0.25">
      <c r="Z1268" s="120"/>
      <c r="AA1268" s="120"/>
      <c r="AB1268" s="120"/>
      <c r="AC1268" s="120"/>
    </row>
    <row r="1269" spans="26:29" s="2" customFormat="1" x14ac:dyDescent="0.25">
      <c r="Z1269" s="120"/>
      <c r="AA1269" s="120"/>
      <c r="AB1269" s="120"/>
      <c r="AC1269" s="120"/>
    </row>
    <row r="1270" spans="26:29" s="2" customFormat="1" x14ac:dyDescent="0.25">
      <c r="Z1270" s="120"/>
      <c r="AA1270" s="120"/>
      <c r="AB1270" s="120"/>
      <c r="AC1270" s="120"/>
    </row>
    <row r="1271" spans="26:29" s="2" customFormat="1" x14ac:dyDescent="0.25">
      <c r="Z1271" s="120"/>
      <c r="AA1271" s="120"/>
      <c r="AB1271" s="120"/>
      <c r="AC1271" s="120"/>
    </row>
    <row r="1272" spans="26:29" s="2" customFormat="1" x14ac:dyDescent="0.25">
      <c r="Z1272" s="120"/>
      <c r="AA1272" s="120"/>
      <c r="AB1272" s="120"/>
      <c r="AC1272" s="120"/>
    </row>
    <row r="1273" spans="26:29" s="2" customFormat="1" x14ac:dyDescent="0.25">
      <c r="Z1273" s="120"/>
      <c r="AA1273" s="120"/>
      <c r="AB1273" s="120"/>
      <c r="AC1273" s="120"/>
    </row>
    <row r="1274" spans="26:29" s="2" customFormat="1" x14ac:dyDescent="0.25">
      <c r="Z1274" s="120"/>
      <c r="AA1274" s="120"/>
      <c r="AB1274" s="120"/>
      <c r="AC1274" s="120"/>
    </row>
    <row r="1275" spans="26:29" s="2" customFormat="1" x14ac:dyDescent="0.25">
      <c r="Z1275" s="120"/>
      <c r="AA1275" s="120"/>
      <c r="AB1275" s="120"/>
      <c r="AC1275" s="120"/>
    </row>
    <row r="1276" spans="26:29" s="2" customFormat="1" x14ac:dyDescent="0.25">
      <c r="Z1276" s="120"/>
      <c r="AA1276" s="120"/>
      <c r="AB1276" s="120"/>
      <c r="AC1276" s="120"/>
    </row>
    <row r="1277" spans="26:29" s="2" customFormat="1" x14ac:dyDescent="0.25">
      <c r="Z1277" s="120"/>
      <c r="AA1277" s="120"/>
      <c r="AB1277" s="120"/>
      <c r="AC1277" s="120"/>
    </row>
    <row r="1278" spans="26:29" s="2" customFormat="1" x14ac:dyDescent="0.25">
      <c r="Z1278" s="120"/>
      <c r="AA1278" s="120"/>
      <c r="AB1278" s="120"/>
      <c r="AC1278" s="120"/>
    </row>
    <row r="1279" spans="26:29" s="2" customFormat="1" x14ac:dyDescent="0.25">
      <c r="Z1279" s="120"/>
      <c r="AA1279" s="120"/>
      <c r="AB1279" s="120"/>
      <c r="AC1279" s="120"/>
    </row>
    <row r="1280" spans="26:29" s="2" customFormat="1" x14ac:dyDescent="0.25">
      <c r="Z1280" s="120"/>
      <c r="AA1280" s="120"/>
      <c r="AB1280" s="120"/>
      <c r="AC1280" s="120"/>
    </row>
    <row r="1281" spans="26:29" s="2" customFormat="1" x14ac:dyDescent="0.25">
      <c r="Z1281" s="120"/>
      <c r="AA1281" s="120"/>
      <c r="AB1281" s="120"/>
      <c r="AC1281" s="120"/>
    </row>
    <row r="1282" spans="26:29" s="2" customFormat="1" x14ac:dyDescent="0.25">
      <c r="Z1282" s="120"/>
      <c r="AA1282" s="120"/>
      <c r="AB1282" s="120"/>
      <c r="AC1282" s="120"/>
    </row>
    <row r="1283" spans="26:29" s="2" customFormat="1" x14ac:dyDescent="0.25">
      <c r="Z1283" s="120"/>
      <c r="AA1283" s="120"/>
      <c r="AB1283" s="120"/>
      <c r="AC1283" s="120"/>
    </row>
    <row r="1284" spans="26:29" s="2" customFormat="1" x14ac:dyDescent="0.25">
      <c r="Z1284" s="120"/>
      <c r="AA1284" s="120"/>
      <c r="AB1284" s="120"/>
      <c r="AC1284" s="120"/>
    </row>
    <row r="1285" spans="26:29" s="2" customFormat="1" x14ac:dyDescent="0.25">
      <c r="Z1285" s="120"/>
      <c r="AA1285" s="120"/>
      <c r="AB1285" s="120"/>
      <c r="AC1285" s="120"/>
    </row>
    <row r="1286" spans="26:29" s="2" customFormat="1" x14ac:dyDescent="0.25">
      <c r="Z1286" s="120"/>
      <c r="AA1286" s="120"/>
      <c r="AB1286" s="120"/>
      <c r="AC1286" s="120"/>
    </row>
    <row r="1287" spans="26:29" s="2" customFormat="1" x14ac:dyDescent="0.25">
      <c r="Z1287" s="120"/>
      <c r="AA1287" s="120"/>
      <c r="AB1287" s="120"/>
      <c r="AC1287" s="120"/>
    </row>
    <row r="1288" spans="26:29" s="2" customFormat="1" x14ac:dyDescent="0.25">
      <c r="Z1288" s="120"/>
      <c r="AA1288" s="120"/>
      <c r="AB1288" s="120"/>
      <c r="AC1288" s="120"/>
    </row>
    <row r="1289" spans="26:29" s="2" customFormat="1" x14ac:dyDescent="0.25">
      <c r="Z1289" s="120"/>
      <c r="AA1289" s="120"/>
      <c r="AB1289" s="120"/>
      <c r="AC1289" s="120"/>
    </row>
    <row r="1290" spans="26:29" s="2" customFormat="1" x14ac:dyDescent="0.25">
      <c r="Z1290" s="120"/>
      <c r="AA1290" s="120"/>
      <c r="AB1290" s="120"/>
      <c r="AC1290" s="120"/>
    </row>
    <row r="1291" spans="26:29" s="2" customFormat="1" x14ac:dyDescent="0.25">
      <c r="Z1291" s="120"/>
      <c r="AA1291" s="120"/>
      <c r="AB1291" s="120"/>
      <c r="AC1291" s="120"/>
    </row>
    <row r="1292" spans="26:29" s="2" customFormat="1" x14ac:dyDescent="0.25">
      <c r="Z1292" s="120"/>
      <c r="AA1292" s="120"/>
      <c r="AB1292" s="120"/>
      <c r="AC1292" s="120"/>
    </row>
    <row r="1293" spans="26:29" s="2" customFormat="1" x14ac:dyDescent="0.25">
      <c r="Z1293" s="120"/>
      <c r="AA1293" s="120"/>
      <c r="AB1293" s="120"/>
      <c r="AC1293" s="120"/>
    </row>
    <row r="1294" spans="26:29" s="2" customFormat="1" x14ac:dyDescent="0.25">
      <c r="Z1294" s="120"/>
      <c r="AA1294" s="120"/>
      <c r="AB1294" s="120"/>
      <c r="AC1294" s="120"/>
    </row>
    <row r="1295" spans="26:29" s="2" customFormat="1" x14ac:dyDescent="0.25">
      <c r="Z1295" s="120"/>
      <c r="AA1295" s="120"/>
      <c r="AB1295" s="120"/>
      <c r="AC1295" s="120"/>
    </row>
    <row r="1296" spans="26:29" s="2" customFormat="1" x14ac:dyDescent="0.25">
      <c r="Z1296" s="120"/>
      <c r="AA1296" s="120"/>
      <c r="AB1296" s="120"/>
      <c r="AC1296" s="120"/>
    </row>
    <row r="1297" spans="26:29" s="2" customFormat="1" x14ac:dyDescent="0.25">
      <c r="Z1297" s="120"/>
      <c r="AA1297" s="120"/>
      <c r="AB1297" s="120"/>
      <c r="AC1297" s="120"/>
    </row>
    <row r="1298" spans="26:29" s="2" customFormat="1" x14ac:dyDescent="0.25">
      <c r="Z1298" s="120"/>
      <c r="AA1298" s="120"/>
      <c r="AB1298" s="120"/>
      <c r="AC1298" s="120"/>
    </row>
    <row r="1299" spans="26:29" s="2" customFormat="1" x14ac:dyDescent="0.25">
      <c r="Z1299" s="120"/>
      <c r="AA1299" s="120"/>
      <c r="AB1299" s="120"/>
      <c r="AC1299" s="120"/>
    </row>
    <row r="1300" spans="26:29" s="2" customFormat="1" x14ac:dyDescent="0.25">
      <c r="Z1300" s="120"/>
      <c r="AA1300" s="120"/>
      <c r="AB1300" s="120"/>
      <c r="AC1300" s="120"/>
    </row>
    <row r="1301" spans="26:29" s="2" customFormat="1" x14ac:dyDescent="0.25">
      <c r="Z1301" s="120"/>
      <c r="AA1301" s="120"/>
      <c r="AB1301" s="120"/>
      <c r="AC1301" s="120"/>
    </row>
    <row r="1302" spans="26:29" s="2" customFormat="1" x14ac:dyDescent="0.25">
      <c r="Z1302" s="120"/>
      <c r="AA1302" s="120"/>
      <c r="AB1302" s="120"/>
      <c r="AC1302" s="120"/>
    </row>
    <row r="1303" spans="26:29" s="2" customFormat="1" x14ac:dyDescent="0.25">
      <c r="Z1303" s="120"/>
      <c r="AA1303" s="120"/>
      <c r="AB1303" s="120"/>
      <c r="AC1303" s="120"/>
    </row>
    <row r="1304" spans="26:29" s="2" customFormat="1" x14ac:dyDescent="0.25">
      <c r="Z1304" s="120"/>
      <c r="AA1304" s="120"/>
      <c r="AB1304" s="120"/>
      <c r="AC1304" s="120"/>
    </row>
    <row r="1305" spans="26:29" s="2" customFormat="1" x14ac:dyDescent="0.25">
      <c r="Z1305" s="120"/>
      <c r="AA1305" s="120"/>
      <c r="AB1305" s="120"/>
      <c r="AC1305" s="120"/>
    </row>
    <row r="1306" spans="26:29" s="2" customFormat="1" x14ac:dyDescent="0.25">
      <c r="Z1306" s="120"/>
      <c r="AA1306" s="120"/>
      <c r="AB1306" s="120"/>
      <c r="AC1306" s="120"/>
    </row>
    <row r="1307" spans="26:29" s="2" customFormat="1" x14ac:dyDescent="0.25">
      <c r="Z1307" s="120"/>
      <c r="AA1307" s="120"/>
      <c r="AB1307" s="120"/>
      <c r="AC1307" s="120"/>
    </row>
    <row r="1308" spans="26:29" s="2" customFormat="1" x14ac:dyDescent="0.25">
      <c r="Z1308" s="120"/>
      <c r="AA1308" s="120"/>
      <c r="AB1308" s="120"/>
      <c r="AC1308" s="120"/>
    </row>
    <row r="1309" spans="26:29" s="2" customFormat="1" x14ac:dyDescent="0.25">
      <c r="Z1309" s="120"/>
      <c r="AA1309" s="120"/>
      <c r="AB1309" s="120"/>
      <c r="AC1309" s="120"/>
    </row>
    <row r="1310" spans="26:29" s="2" customFormat="1" x14ac:dyDescent="0.25">
      <c r="Z1310" s="120"/>
      <c r="AA1310" s="120"/>
      <c r="AB1310" s="120"/>
      <c r="AC1310" s="120"/>
    </row>
    <row r="1311" spans="26:29" s="2" customFormat="1" x14ac:dyDescent="0.25">
      <c r="Z1311" s="120"/>
      <c r="AA1311" s="120"/>
      <c r="AB1311" s="120"/>
      <c r="AC1311" s="120"/>
    </row>
    <row r="1312" spans="26:29" s="2" customFormat="1" x14ac:dyDescent="0.25">
      <c r="Z1312" s="120"/>
      <c r="AA1312" s="120"/>
      <c r="AB1312" s="120"/>
      <c r="AC1312" s="120"/>
    </row>
    <row r="1313" spans="26:29" s="2" customFormat="1" x14ac:dyDescent="0.25">
      <c r="Z1313" s="120"/>
      <c r="AA1313" s="120"/>
      <c r="AB1313" s="120"/>
      <c r="AC1313" s="120"/>
    </row>
    <row r="1314" spans="26:29" s="2" customFormat="1" x14ac:dyDescent="0.25">
      <c r="Z1314" s="120"/>
      <c r="AA1314" s="120"/>
      <c r="AB1314" s="120"/>
      <c r="AC1314" s="120"/>
    </row>
    <row r="1315" spans="26:29" s="2" customFormat="1" x14ac:dyDescent="0.25">
      <c r="Z1315" s="120"/>
      <c r="AA1315" s="120"/>
      <c r="AB1315" s="120"/>
      <c r="AC1315" s="120"/>
    </row>
    <row r="1316" spans="26:29" s="2" customFormat="1" x14ac:dyDescent="0.25">
      <c r="Z1316" s="120"/>
      <c r="AA1316" s="120"/>
      <c r="AB1316" s="120"/>
      <c r="AC1316" s="120"/>
    </row>
    <row r="1317" spans="26:29" s="2" customFormat="1" x14ac:dyDescent="0.25">
      <c r="Z1317" s="120"/>
      <c r="AA1317" s="120"/>
      <c r="AB1317" s="120"/>
      <c r="AC1317" s="120"/>
    </row>
    <row r="1318" spans="26:29" s="2" customFormat="1" x14ac:dyDescent="0.25">
      <c r="Z1318" s="120"/>
      <c r="AA1318" s="120"/>
      <c r="AB1318" s="120"/>
      <c r="AC1318" s="120"/>
    </row>
    <row r="1319" spans="26:29" s="2" customFormat="1" x14ac:dyDescent="0.25">
      <c r="Z1319" s="120"/>
      <c r="AA1319" s="120"/>
      <c r="AB1319" s="120"/>
      <c r="AC1319" s="120"/>
    </row>
    <row r="1320" spans="26:29" s="2" customFormat="1" x14ac:dyDescent="0.25">
      <c r="Z1320" s="120"/>
      <c r="AA1320" s="120"/>
      <c r="AB1320" s="120"/>
      <c r="AC1320" s="120"/>
    </row>
    <row r="1321" spans="26:29" s="2" customFormat="1" x14ac:dyDescent="0.25">
      <c r="Z1321" s="120"/>
      <c r="AA1321" s="120"/>
      <c r="AB1321" s="120"/>
      <c r="AC1321" s="120"/>
    </row>
    <row r="1322" spans="26:29" s="2" customFormat="1" x14ac:dyDescent="0.25">
      <c r="Z1322" s="120"/>
      <c r="AA1322" s="120"/>
      <c r="AB1322" s="120"/>
      <c r="AC1322" s="120"/>
    </row>
    <row r="1323" spans="26:29" s="2" customFormat="1" x14ac:dyDescent="0.25">
      <c r="Z1323" s="120"/>
      <c r="AA1323" s="120"/>
      <c r="AB1323" s="120"/>
      <c r="AC1323" s="120"/>
    </row>
    <row r="1324" spans="26:29" s="2" customFormat="1" x14ac:dyDescent="0.25">
      <c r="Z1324" s="120"/>
      <c r="AA1324" s="120"/>
      <c r="AB1324" s="120"/>
      <c r="AC1324" s="120"/>
    </row>
    <row r="1325" spans="26:29" s="2" customFormat="1" x14ac:dyDescent="0.25">
      <c r="Z1325" s="120"/>
      <c r="AA1325" s="120"/>
      <c r="AB1325" s="120"/>
      <c r="AC1325" s="120"/>
    </row>
    <row r="1326" spans="26:29" s="2" customFormat="1" x14ac:dyDescent="0.25">
      <c r="Z1326" s="120"/>
      <c r="AA1326" s="120"/>
      <c r="AB1326" s="120"/>
      <c r="AC1326" s="120"/>
    </row>
    <row r="1327" spans="26:29" s="2" customFormat="1" x14ac:dyDescent="0.25">
      <c r="Z1327" s="120"/>
      <c r="AA1327" s="120"/>
      <c r="AB1327" s="120"/>
      <c r="AC1327" s="120"/>
    </row>
    <row r="1328" spans="26:29" s="2" customFormat="1" x14ac:dyDescent="0.25">
      <c r="Z1328" s="120"/>
      <c r="AA1328" s="120"/>
      <c r="AB1328" s="120"/>
      <c r="AC1328" s="120"/>
    </row>
    <row r="1329" spans="26:29" s="2" customFormat="1" x14ac:dyDescent="0.25">
      <c r="Z1329" s="120"/>
      <c r="AA1329" s="120"/>
      <c r="AB1329" s="120"/>
      <c r="AC1329" s="120"/>
    </row>
    <row r="1330" spans="26:29" s="2" customFormat="1" x14ac:dyDescent="0.25">
      <c r="Z1330" s="120"/>
      <c r="AA1330" s="120"/>
      <c r="AB1330" s="120"/>
      <c r="AC1330" s="120"/>
    </row>
    <row r="1331" spans="26:29" s="2" customFormat="1" x14ac:dyDescent="0.25">
      <c r="Z1331" s="120"/>
      <c r="AA1331" s="120"/>
      <c r="AB1331" s="120"/>
      <c r="AC1331" s="120"/>
    </row>
    <row r="1332" spans="26:29" s="2" customFormat="1" x14ac:dyDescent="0.25">
      <c r="Z1332" s="120"/>
      <c r="AA1332" s="120"/>
      <c r="AB1332" s="120"/>
      <c r="AC1332" s="120"/>
    </row>
    <row r="1333" spans="26:29" s="2" customFormat="1" x14ac:dyDescent="0.25">
      <c r="Z1333" s="120"/>
      <c r="AA1333" s="120"/>
      <c r="AB1333" s="120"/>
      <c r="AC1333" s="120"/>
    </row>
    <row r="1334" spans="26:29" s="2" customFormat="1" x14ac:dyDescent="0.25">
      <c r="Z1334" s="120"/>
      <c r="AA1334" s="120"/>
      <c r="AB1334" s="120"/>
      <c r="AC1334" s="120"/>
    </row>
    <row r="1335" spans="26:29" s="2" customFormat="1" x14ac:dyDescent="0.25">
      <c r="Z1335" s="120"/>
      <c r="AA1335" s="120"/>
      <c r="AB1335" s="120"/>
      <c r="AC1335" s="120"/>
    </row>
    <row r="1336" spans="26:29" s="2" customFormat="1" x14ac:dyDescent="0.25">
      <c r="Z1336" s="120"/>
      <c r="AA1336" s="120"/>
      <c r="AB1336" s="120"/>
      <c r="AC1336" s="120"/>
    </row>
    <row r="1337" spans="26:29" s="2" customFormat="1" x14ac:dyDescent="0.25">
      <c r="Z1337" s="120"/>
      <c r="AA1337" s="120"/>
      <c r="AB1337" s="120"/>
      <c r="AC1337" s="120"/>
    </row>
    <row r="1338" spans="26:29" s="2" customFormat="1" x14ac:dyDescent="0.25">
      <c r="Z1338" s="120"/>
      <c r="AA1338" s="120"/>
      <c r="AB1338" s="120"/>
      <c r="AC1338" s="120"/>
    </row>
    <row r="1339" spans="26:29" s="2" customFormat="1" x14ac:dyDescent="0.25">
      <c r="Z1339" s="120"/>
      <c r="AA1339" s="120"/>
      <c r="AB1339" s="120"/>
      <c r="AC1339" s="120"/>
    </row>
    <row r="1340" spans="26:29" s="2" customFormat="1" x14ac:dyDescent="0.25">
      <c r="Z1340" s="120"/>
      <c r="AA1340" s="120"/>
      <c r="AB1340" s="120"/>
      <c r="AC1340" s="120"/>
    </row>
    <row r="1341" spans="26:29" s="2" customFormat="1" x14ac:dyDescent="0.25">
      <c r="Z1341" s="120"/>
      <c r="AA1341" s="120"/>
      <c r="AB1341" s="120"/>
      <c r="AC1341" s="120"/>
    </row>
    <row r="1342" spans="26:29" s="2" customFormat="1" x14ac:dyDescent="0.25">
      <c r="Z1342" s="120"/>
      <c r="AA1342" s="120"/>
      <c r="AB1342" s="120"/>
      <c r="AC1342" s="120"/>
    </row>
    <row r="1343" spans="26:29" s="2" customFormat="1" x14ac:dyDescent="0.25">
      <c r="Z1343" s="120"/>
      <c r="AA1343" s="120"/>
      <c r="AB1343" s="120"/>
      <c r="AC1343" s="120"/>
    </row>
    <row r="1344" spans="26:29" s="2" customFormat="1" x14ac:dyDescent="0.25">
      <c r="Z1344" s="120"/>
      <c r="AA1344" s="120"/>
      <c r="AB1344" s="120"/>
      <c r="AC1344" s="120"/>
    </row>
    <row r="1345" spans="26:29" s="2" customFormat="1" x14ac:dyDescent="0.25">
      <c r="Z1345" s="120"/>
      <c r="AA1345" s="120"/>
      <c r="AB1345" s="120"/>
      <c r="AC1345" s="120"/>
    </row>
    <row r="1346" spans="26:29" s="2" customFormat="1" x14ac:dyDescent="0.25">
      <c r="Z1346" s="120"/>
      <c r="AA1346" s="120"/>
      <c r="AB1346" s="120"/>
      <c r="AC1346" s="120"/>
    </row>
    <row r="1347" spans="26:29" s="2" customFormat="1" x14ac:dyDescent="0.25">
      <c r="Z1347" s="120"/>
      <c r="AA1347" s="120"/>
      <c r="AB1347" s="120"/>
      <c r="AC1347" s="120"/>
    </row>
    <row r="1348" spans="26:29" s="2" customFormat="1" x14ac:dyDescent="0.25">
      <c r="Z1348" s="120"/>
      <c r="AA1348" s="120"/>
      <c r="AB1348" s="120"/>
      <c r="AC1348" s="120"/>
    </row>
    <row r="1349" spans="26:29" s="2" customFormat="1" x14ac:dyDescent="0.25">
      <c r="Z1349" s="120"/>
      <c r="AA1349" s="120"/>
      <c r="AB1349" s="120"/>
      <c r="AC1349" s="120"/>
    </row>
    <row r="1350" spans="26:29" s="2" customFormat="1" x14ac:dyDescent="0.25">
      <c r="Z1350" s="120"/>
      <c r="AA1350" s="120"/>
      <c r="AB1350" s="120"/>
      <c r="AC1350" s="120"/>
    </row>
    <row r="1351" spans="26:29" s="2" customFormat="1" x14ac:dyDescent="0.25">
      <c r="Z1351" s="120"/>
      <c r="AA1351" s="120"/>
      <c r="AB1351" s="120"/>
      <c r="AC1351" s="120"/>
    </row>
    <row r="1352" spans="26:29" s="2" customFormat="1" x14ac:dyDescent="0.25">
      <c r="Z1352" s="120"/>
      <c r="AA1352" s="120"/>
      <c r="AB1352" s="120"/>
      <c r="AC1352" s="120"/>
    </row>
    <row r="1353" spans="26:29" s="2" customFormat="1" x14ac:dyDescent="0.25">
      <c r="Z1353" s="120"/>
      <c r="AA1353" s="120"/>
      <c r="AB1353" s="120"/>
      <c r="AC1353" s="120"/>
    </row>
    <row r="1354" spans="26:29" s="2" customFormat="1" x14ac:dyDescent="0.25">
      <c r="Z1354" s="120"/>
      <c r="AA1354" s="120"/>
      <c r="AB1354" s="120"/>
      <c r="AC1354" s="120"/>
    </row>
    <row r="1355" spans="26:29" s="2" customFormat="1" x14ac:dyDescent="0.25">
      <c r="Z1355" s="120"/>
      <c r="AA1355" s="120"/>
      <c r="AB1355" s="120"/>
      <c r="AC1355" s="120"/>
    </row>
    <row r="1356" spans="26:29" s="2" customFormat="1" x14ac:dyDescent="0.25">
      <c r="Z1356" s="120"/>
      <c r="AA1356" s="120"/>
      <c r="AB1356" s="120"/>
      <c r="AC1356" s="120"/>
    </row>
    <row r="1357" spans="26:29" s="2" customFormat="1" x14ac:dyDescent="0.25">
      <c r="Z1357" s="120"/>
      <c r="AA1357" s="120"/>
      <c r="AB1357" s="120"/>
      <c r="AC1357" s="120"/>
    </row>
    <row r="1358" spans="26:29" s="2" customFormat="1" x14ac:dyDescent="0.25">
      <c r="Z1358" s="120"/>
      <c r="AA1358" s="120"/>
      <c r="AB1358" s="120"/>
      <c r="AC1358" s="120"/>
    </row>
    <row r="1359" spans="26:29" s="2" customFormat="1" x14ac:dyDescent="0.25">
      <c r="Z1359" s="120"/>
      <c r="AA1359" s="120"/>
      <c r="AB1359" s="120"/>
      <c r="AC1359" s="120"/>
    </row>
    <row r="1360" spans="26:29" s="2" customFormat="1" x14ac:dyDescent="0.25">
      <c r="Z1360" s="120"/>
      <c r="AA1360" s="120"/>
      <c r="AB1360" s="120"/>
      <c r="AC1360" s="120"/>
    </row>
    <row r="1361" spans="26:29" s="2" customFormat="1" x14ac:dyDescent="0.25">
      <c r="Z1361" s="120"/>
      <c r="AA1361" s="120"/>
      <c r="AB1361" s="120"/>
      <c r="AC1361" s="120"/>
    </row>
    <row r="1362" spans="26:29" s="2" customFormat="1" x14ac:dyDescent="0.25">
      <c r="Z1362" s="120"/>
      <c r="AA1362" s="120"/>
      <c r="AB1362" s="120"/>
      <c r="AC1362" s="120"/>
    </row>
    <row r="1363" spans="26:29" s="2" customFormat="1" x14ac:dyDescent="0.25">
      <c r="Z1363" s="120"/>
      <c r="AA1363" s="120"/>
      <c r="AB1363" s="120"/>
      <c r="AC1363" s="120"/>
    </row>
    <row r="1364" spans="26:29" s="2" customFormat="1" x14ac:dyDescent="0.25">
      <c r="Z1364" s="120"/>
      <c r="AA1364" s="120"/>
      <c r="AB1364" s="120"/>
      <c r="AC1364" s="120"/>
    </row>
    <row r="1365" spans="26:29" s="2" customFormat="1" x14ac:dyDescent="0.25">
      <c r="Z1365" s="120"/>
      <c r="AA1365" s="120"/>
      <c r="AB1365" s="120"/>
      <c r="AC1365" s="120"/>
    </row>
    <row r="1366" spans="26:29" s="2" customFormat="1" x14ac:dyDescent="0.25">
      <c r="Z1366" s="120"/>
      <c r="AA1366" s="120"/>
      <c r="AB1366" s="120"/>
      <c r="AC1366" s="120"/>
    </row>
    <row r="1367" spans="26:29" s="2" customFormat="1" x14ac:dyDescent="0.25">
      <c r="Z1367" s="120"/>
      <c r="AA1367" s="120"/>
      <c r="AB1367" s="120"/>
      <c r="AC1367" s="120"/>
    </row>
    <row r="1368" spans="26:29" s="2" customFormat="1" x14ac:dyDescent="0.25">
      <c r="Z1368" s="120"/>
      <c r="AA1368" s="120"/>
      <c r="AB1368" s="120"/>
      <c r="AC1368" s="120"/>
    </row>
    <row r="1369" spans="26:29" s="2" customFormat="1" x14ac:dyDescent="0.25">
      <c r="Z1369" s="120"/>
      <c r="AA1369" s="120"/>
      <c r="AB1369" s="120"/>
      <c r="AC1369" s="120"/>
    </row>
    <row r="1370" spans="26:29" s="2" customFormat="1" x14ac:dyDescent="0.25">
      <c r="Z1370" s="120"/>
      <c r="AA1370" s="120"/>
      <c r="AB1370" s="120"/>
      <c r="AC1370" s="120"/>
    </row>
    <row r="1371" spans="26:29" s="2" customFormat="1" x14ac:dyDescent="0.25">
      <c r="Z1371" s="120"/>
      <c r="AA1371" s="120"/>
      <c r="AB1371" s="120"/>
      <c r="AC1371" s="120"/>
    </row>
    <row r="1372" spans="26:29" s="2" customFormat="1" x14ac:dyDescent="0.25">
      <c r="Z1372" s="120"/>
      <c r="AA1372" s="120"/>
      <c r="AB1372" s="120"/>
      <c r="AC1372" s="120"/>
    </row>
    <row r="1373" spans="26:29" s="2" customFormat="1" x14ac:dyDescent="0.25">
      <c r="Z1373" s="120"/>
      <c r="AA1373" s="120"/>
      <c r="AB1373" s="120"/>
      <c r="AC1373" s="120"/>
    </row>
    <row r="1374" spans="26:29" s="2" customFormat="1" x14ac:dyDescent="0.25">
      <c r="Z1374" s="120"/>
      <c r="AA1374" s="120"/>
      <c r="AB1374" s="120"/>
      <c r="AC1374" s="120"/>
    </row>
    <row r="1375" spans="26:29" s="2" customFormat="1" x14ac:dyDescent="0.25">
      <c r="Z1375" s="120"/>
      <c r="AA1375" s="120"/>
      <c r="AB1375" s="120"/>
      <c r="AC1375" s="120"/>
    </row>
    <row r="1376" spans="26:29" s="2" customFormat="1" x14ac:dyDescent="0.25">
      <c r="Z1376" s="120"/>
      <c r="AA1376" s="120"/>
      <c r="AB1376" s="120"/>
      <c r="AC1376" s="120"/>
    </row>
    <row r="1377" spans="26:29" s="2" customFormat="1" x14ac:dyDescent="0.25">
      <c r="Z1377" s="120"/>
      <c r="AA1377" s="120"/>
      <c r="AB1377" s="120"/>
      <c r="AC1377" s="120"/>
    </row>
    <row r="1378" spans="26:29" s="2" customFormat="1" x14ac:dyDescent="0.25">
      <c r="Z1378" s="120"/>
      <c r="AA1378" s="120"/>
      <c r="AB1378" s="120"/>
      <c r="AC1378" s="120"/>
    </row>
    <row r="1379" spans="26:29" s="2" customFormat="1" x14ac:dyDescent="0.25">
      <c r="Z1379" s="120"/>
      <c r="AA1379" s="120"/>
      <c r="AB1379" s="120"/>
      <c r="AC1379" s="120"/>
    </row>
    <row r="1380" spans="26:29" s="2" customFormat="1" x14ac:dyDescent="0.25">
      <c r="Z1380" s="120"/>
      <c r="AA1380" s="120"/>
      <c r="AB1380" s="120"/>
      <c r="AC1380" s="120"/>
    </row>
    <row r="1381" spans="26:29" s="2" customFormat="1" x14ac:dyDescent="0.25">
      <c r="Z1381" s="120"/>
      <c r="AA1381" s="120"/>
      <c r="AB1381" s="120"/>
      <c r="AC1381" s="120"/>
    </row>
    <row r="1382" spans="26:29" s="2" customFormat="1" x14ac:dyDescent="0.25">
      <c r="Z1382" s="120"/>
      <c r="AA1382" s="120"/>
      <c r="AB1382" s="120"/>
      <c r="AC1382" s="120"/>
    </row>
    <row r="1383" spans="26:29" s="2" customFormat="1" x14ac:dyDescent="0.25">
      <c r="Z1383" s="120"/>
      <c r="AA1383" s="120"/>
      <c r="AB1383" s="120"/>
      <c r="AC1383" s="120"/>
    </row>
    <row r="1384" spans="26:29" s="2" customFormat="1" x14ac:dyDescent="0.25">
      <c r="Z1384" s="120"/>
      <c r="AA1384" s="120"/>
      <c r="AB1384" s="120"/>
      <c r="AC1384" s="120"/>
    </row>
    <row r="1385" spans="26:29" s="2" customFormat="1" x14ac:dyDescent="0.25">
      <c r="Z1385" s="120"/>
      <c r="AA1385" s="120"/>
      <c r="AB1385" s="120"/>
      <c r="AC1385" s="120"/>
    </row>
    <row r="1386" spans="26:29" s="2" customFormat="1" x14ac:dyDescent="0.25">
      <c r="Z1386" s="120"/>
      <c r="AA1386" s="120"/>
      <c r="AB1386" s="120"/>
      <c r="AC1386" s="120"/>
    </row>
    <row r="1387" spans="26:29" s="2" customFormat="1" x14ac:dyDescent="0.25">
      <c r="Z1387" s="120"/>
      <c r="AA1387" s="120"/>
      <c r="AB1387" s="120"/>
      <c r="AC1387" s="120"/>
    </row>
    <row r="1388" spans="26:29" s="2" customFormat="1" x14ac:dyDescent="0.25">
      <c r="Z1388" s="120"/>
      <c r="AA1388" s="120"/>
      <c r="AB1388" s="120"/>
      <c r="AC1388" s="120"/>
    </row>
    <row r="1389" spans="26:29" s="2" customFormat="1" x14ac:dyDescent="0.25">
      <c r="Z1389" s="120"/>
      <c r="AA1389" s="120"/>
      <c r="AB1389" s="120"/>
      <c r="AC1389" s="120"/>
    </row>
    <row r="1390" spans="26:29" s="2" customFormat="1" x14ac:dyDescent="0.25">
      <c r="Z1390" s="120"/>
      <c r="AA1390" s="120"/>
      <c r="AB1390" s="120"/>
      <c r="AC1390" s="120"/>
    </row>
    <row r="1391" spans="26:29" s="2" customFormat="1" x14ac:dyDescent="0.25">
      <c r="Z1391" s="120"/>
      <c r="AA1391" s="120"/>
      <c r="AB1391" s="120"/>
      <c r="AC1391" s="120"/>
    </row>
    <row r="1392" spans="26:29" s="2" customFormat="1" x14ac:dyDescent="0.25">
      <c r="Z1392" s="120"/>
      <c r="AA1392" s="120"/>
      <c r="AB1392" s="120"/>
      <c r="AC1392" s="120"/>
    </row>
    <row r="1393" spans="26:29" s="2" customFormat="1" x14ac:dyDescent="0.25">
      <c r="Z1393" s="120"/>
      <c r="AA1393" s="120"/>
      <c r="AB1393" s="120"/>
      <c r="AC1393" s="120"/>
    </row>
    <row r="1394" spans="26:29" s="2" customFormat="1" x14ac:dyDescent="0.25">
      <c r="Z1394" s="120"/>
      <c r="AA1394" s="120"/>
      <c r="AB1394" s="120"/>
      <c r="AC1394" s="120"/>
    </row>
    <row r="1395" spans="26:29" s="2" customFormat="1" x14ac:dyDescent="0.25">
      <c r="Z1395" s="120"/>
      <c r="AA1395" s="120"/>
      <c r="AB1395" s="120"/>
      <c r="AC1395" s="120"/>
    </row>
    <row r="1396" spans="26:29" s="2" customFormat="1" x14ac:dyDescent="0.25">
      <c r="Z1396" s="120"/>
      <c r="AA1396" s="120"/>
      <c r="AB1396" s="120"/>
      <c r="AC1396" s="120"/>
    </row>
    <row r="1397" spans="26:29" s="2" customFormat="1" x14ac:dyDescent="0.25">
      <c r="Z1397" s="120"/>
      <c r="AA1397" s="120"/>
      <c r="AB1397" s="120"/>
      <c r="AC1397" s="120"/>
    </row>
    <row r="1398" spans="26:29" s="2" customFormat="1" x14ac:dyDescent="0.25">
      <c r="Z1398" s="120"/>
      <c r="AA1398" s="120"/>
      <c r="AB1398" s="120"/>
      <c r="AC1398" s="120"/>
    </row>
    <row r="1399" spans="26:29" s="2" customFormat="1" x14ac:dyDescent="0.25">
      <c r="Z1399" s="120"/>
      <c r="AA1399" s="120"/>
      <c r="AB1399" s="120"/>
      <c r="AC1399" s="120"/>
    </row>
    <row r="1400" spans="26:29" s="2" customFormat="1" x14ac:dyDescent="0.25">
      <c r="Z1400" s="120"/>
      <c r="AA1400" s="120"/>
      <c r="AB1400" s="120"/>
      <c r="AC1400" s="120"/>
    </row>
    <row r="1401" spans="26:29" s="2" customFormat="1" x14ac:dyDescent="0.25">
      <c r="Z1401" s="120"/>
      <c r="AA1401" s="120"/>
      <c r="AB1401" s="120"/>
      <c r="AC1401" s="120"/>
    </row>
    <row r="1402" spans="26:29" s="2" customFormat="1" x14ac:dyDescent="0.25">
      <c r="Z1402" s="120"/>
      <c r="AA1402" s="120"/>
      <c r="AB1402" s="120"/>
      <c r="AC1402" s="120"/>
    </row>
    <row r="1403" spans="26:29" s="2" customFormat="1" x14ac:dyDescent="0.25">
      <c r="Z1403" s="120"/>
      <c r="AA1403" s="120"/>
      <c r="AB1403" s="120"/>
      <c r="AC1403" s="120"/>
    </row>
    <row r="1404" spans="26:29" s="2" customFormat="1" x14ac:dyDescent="0.25">
      <c r="Z1404" s="120"/>
      <c r="AA1404" s="120"/>
      <c r="AB1404" s="120"/>
      <c r="AC1404" s="120"/>
    </row>
    <row r="1405" spans="26:29" s="2" customFormat="1" x14ac:dyDescent="0.25">
      <c r="Z1405" s="120"/>
      <c r="AA1405" s="120"/>
      <c r="AB1405" s="120"/>
      <c r="AC1405" s="120"/>
    </row>
    <row r="1406" spans="26:29" s="2" customFormat="1" x14ac:dyDescent="0.25">
      <c r="Z1406" s="120"/>
      <c r="AA1406" s="120"/>
      <c r="AB1406" s="120"/>
      <c r="AC1406" s="120"/>
    </row>
    <row r="1407" spans="26:29" s="2" customFormat="1" x14ac:dyDescent="0.25">
      <c r="Z1407" s="120"/>
      <c r="AA1407" s="120"/>
      <c r="AB1407" s="120"/>
      <c r="AC1407" s="120"/>
    </row>
    <row r="1408" spans="26:29" s="2" customFormat="1" x14ac:dyDescent="0.25">
      <c r="Z1408" s="120"/>
      <c r="AA1408" s="120"/>
      <c r="AB1408" s="120"/>
      <c r="AC1408" s="120"/>
    </row>
    <row r="1409" spans="26:29" s="2" customFormat="1" x14ac:dyDescent="0.25">
      <c r="Z1409" s="120"/>
      <c r="AA1409" s="120"/>
      <c r="AB1409" s="120"/>
      <c r="AC1409" s="120"/>
    </row>
    <row r="1410" spans="26:29" s="2" customFormat="1" x14ac:dyDescent="0.25">
      <c r="Z1410" s="120"/>
      <c r="AA1410" s="120"/>
      <c r="AB1410" s="120"/>
      <c r="AC1410" s="120"/>
    </row>
    <row r="1411" spans="26:29" s="2" customFormat="1" x14ac:dyDescent="0.25">
      <c r="Z1411" s="120"/>
      <c r="AA1411" s="120"/>
      <c r="AB1411" s="120"/>
      <c r="AC1411" s="120"/>
    </row>
    <row r="1412" spans="26:29" s="2" customFormat="1" x14ac:dyDescent="0.25">
      <c r="Z1412" s="120"/>
      <c r="AA1412" s="120"/>
      <c r="AB1412" s="120"/>
      <c r="AC1412" s="120"/>
    </row>
    <row r="1413" spans="26:29" s="2" customFormat="1" x14ac:dyDescent="0.25">
      <c r="Z1413" s="120"/>
      <c r="AA1413" s="120"/>
      <c r="AB1413" s="120"/>
      <c r="AC1413" s="120"/>
    </row>
    <row r="1414" spans="26:29" s="2" customFormat="1" x14ac:dyDescent="0.25">
      <c r="Z1414" s="120"/>
      <c r="AA1414" s="120"/>
      <c r="AB1414" s="120"/>
      <c r="AC1414" s="120"/>
    </row>
    <row r="1415" spans="26:29" s="2" customFormat="1" x14ac:dyDescent="0.25">
      <c r="Z1415" s="120"/>
      <c r="AA1415" s="120"/>
      <c r="AB1415" s="120"/>
      <c r="AC1415" s="120"/>
    </row>
    <row r="1416" spans="26:29" s="2" customFormat="1" x14ac:dyDescent="0.25">
      <c r="Z1416" s="120"/>
      <c r="AA1416" s="120"/>
      <c r="AB1416" s="120"/>
      <c r="AC1416" s="120"/>
    </row>
    <row r="1417" spans="26:29" s="2" customFormat="1" x14ac:dyDescent="0.25">
      <c r="Z1417" s="120"/>
      <c r="AA1417" s="120"/>
      <c r="AB1417" s="120"/>
      <c r="AC1417" s="120"/>
    </row>
    <row r="1418" spans="26:29" s="2" customFormat="1" x14ac:dyDescent="0.25">
      <c r="Z1418" s="120"/>
      <c r="AA1418" s="120"/>
      <c r="AB1418" s="120"/>
      <c r="AC1418" s="120"/>
    </row>
    <row r="1419" spans="26:29" s="2" customFormat="1" x14ac:dyDescent="0.25">
      <c r="Z1419" s="120"/>
      <c r="AA1419" s="120"/>
      <c r="AB1419" s="120"/>
      <c r="AC1419" s="120"/>
    </row>
    <row r="1420" spans="26:29" s="2" customFormat="1" x14ac:dyDescent="0.25">
      <c r="Z1420" s="120"/>
      <c r="AA1420" s="120"/>
      <c r="AB1420" s="120"/>
      <c r="AC1420" s="120"/>
    </row>
    <row r="1421" spans="26:29" s="2" customFormat="1" x14ac:dyDescent="0.25">
      <c r="Z1421" s="120"/>
      <c r="AA1421" s="120"/>
      <c r="AB1421" s="120"/>
      <c r="AC1421" s="120"/>
    </row>
    <row r="1422" spans="26:29" s="2" customFormat="1" x14ac:dyDescent="0.25">
      <c r="Z1422" s="120"/>
      <c r="AA1422" s="120"/>
      <c r="AB1422" s="120"/>
      <c r="AC1422" s="120"/>
    </row>
    <row r="1423" spans="26:29" s="2" customFormat="1" x14ac:dyDescent="0.25">
      <c r="Z1423" s="120"/>
      <c r="AA1423" s="120"/>
      <c r="AB1423" s="120"/>
      <c r="AC1423" s="120"/>
    </row>
    <row r="1424" spans="26:29" s="2" customFormat="1" x14ac:dyDescent="0.25">
      <c r="Z1424" s="120"/>
      <c r="AA1424" s="120"/>
      <c r="AB1424" s="120"/>
      <c r="AC1424" s="120"/>
    </row>
    <row r="1425" spans="26:29" s="2" customFormat="1" x14ac:dyDescent="0.25">
      <c r="Z1425" s="120"/>
      <c r="AA1425" s="120"/>
      <c r="AB1425" s="120"/>
      <c r="AC1425" s="120"/>
    </row>
    <row r="1426" spans="26:29" s="2" customFormat="1" x14ac:dyDescent="0.25">
      <c r="Z1426" s="120"/>
      <c r="AA1426" s="120"/>
      <c r="AB1426" s="120"/>
      <c r="AC1426" s="120"/>
    </row>
    <row r="1427" spans="26:29" s="2" customFormat="1" x14ac:dyDescent="0.25">
      <c r="Z1427" s="120"/>
      <c r="AA1427" s="120"/>
      <c r="AB1427" s="120"/>
      <c r="AC1427" s="120"/>
    </row>
    <row r="1428" spans="26:29" s="2" customFormat="1" x14ac:dyDescent="0.25">
      <c r="Z1428" s="120"/>
      <c r="AA1428" s="120"/>
      <c r="AB1428" s="120"/>
      <c r="AC1428" s="120"/>
    </row>
    <row r="1429" spans="26:29" s="2" customFormat="1" x14ac:dyDescent="0.25">
      <c r="Z1429" s="120"/>
      <c r="AA1429" s="120"/>
      <c r="AB1429" s="120"/>
      <c r="AC1429" s="120"/>
    </row>
    <row r="1430" spans="26:29" s="2" customFormat="1" x14ac:dyDescent="0.25">
      <c r="Z1430" s="120"/>
      <c r="AA1430" s="120"/>
      <c r="AB1430" s="120"/>
      <c r="AC1430" s="120"/>
    </row>
    <row r="1431" spans="26:29" s="2" customFormat="1" x14ac:dyDescent="0.25">
      <c r="Z1431" s="120"/>
      <c r="AA1431" s="120"/>
      <c r="AB1431" s="120"/>
      <c r="AC1431" s="120"/>
    </row>
    <row r="1432" spans="26:29" s="2" customFormat="1" x14ac:dyDescent="0.25">
      <c r="Z1432" s="120"/>
      <c r="AA1432" s="120"/>
      <c r="AB1432" s="120"/>
      <c r="AC1432" s="120"/>
    </row>
    <row r="1433" spans="26:29" s="2" customFormat="1" x14ac:dyDescent="0.25">
      <c r="Z1433" s="120"/>
      <c r="AA1433" s="120"/>
      <c r="AB1433" s="120"/>
      <c r="AC1433" s="120"/>
    </row>
    <row r="1434" spans="26:29" s="2" customFormat="1" x14ac:dyDescent="0.25">
      <c r="Z1434" s="120"/>
      <c r="AA1434" s="120"/>
      <c r="AB1434" s="120"/>
      <c r="AC1434" s="120"/>
    </row>
    <row r="1435" spans="26:29" s="2" customFormat="1" x14ac:dyDescent="0.25">
      <c r="Z1435" s="120"/>
      <c r="AA1435" s="120"/>
      <c r="AB1435" s="120"/>
      <c r="AC1435" s="120"/>
    </row>
    <row r="1436" spans="26:29" s="2" customFormat="1" x14ac:dyDescent="0.25">
      <c r="Z1436" s="120"/>
      <c r="AA1436" s="120"/>
      <c r="AB1436" s="120"/>
      <c r="AC1436" s="120"/>
    </row>
    <row r="1437" spans="26:29" s="2" customFormat="1" x14ac:dyDescent="0.25">
      <c r="Z1437" s="120"/>
      <c r="AA1437" s="120"/>
      <c r="AB1437" s="120"/>
      <c r="AC1437" s="120"/>
    </row>
    <row r="1438" spans="26:29" s="2" customFormat="1" x14ac:dyDescent="0.25">
      <c r="Z1438" s="120"/>
      <c r="AA1438" s="120"/>
      <c r="AB1438" s="120"/>
      <c r="AC1438" s="120"/>
    </row>
    <row r="1439" spans="26:29" s="2" customFormat="1" x14ac:dyDescent="0.25">
      <c r="Z1439" s="120"/>
      <c r="AA1439" s="120"/>
      <c r="AB1439" s="120"/>
      <c r="AC1439" s="120"/>
    </row>
    <row r="1440" spans="26:29" s="2" customFormat="1" x14ac:dyDescent="0.25">
      <c r="Z1440" s="120"/>
      <c r="AA1440" s="120"/>
      <c r="AB1440" s="120"/>
      <c r="AC1440" s="120"/>
    </row>
    <row r="1441" spans="26:29" s="2" customFormat="1" x14ac:dyDescent="0.25">
      <c r="Z1441" s="120"/>
      <c r="AA1441" s="120"/>
      <c r="AB1441" s="120"/>
      <c r="AC1441" s="120"/>
    </row>
    <row r="1442" spans="26:29" s="2" customFormat="1" x14ac:dyDescent="0.25">
      <c r="Z1442" s="120"/>
      <c r="AA1442" s="120"/>
      <c r="AB1442" s="120"/>
      <c r="AC1442" s="120"/>
    </row>
    <row r="1443" spans="26:29" s="2" customFormat="1" x14ac:dyDescent="0.25">
      <c r="Z1443" s="120"/>
      <c r="AA1443" s="120"/>
      <c r="AB1443" s="120"/>
      <c r="AC1443" s="120"/>
    </row>
    <row r="1444" spans="26:29" s="2" customFormat="1" x14ac:dyDescent="0.25">
      <c r="Z1444" s="120"/>
      <c r="AA1444" s="120"/>
      <c r="AB1444" s="120"/>
      <c r="AC1444" s="120"/>
    </row>
    <row r="1445" spans="26:29" s="2" customFormat="1" x14ac:dyDescent="0.25">
      <c r="Z1445" s="120"/>
      <c r="AA1445" s="120"/>
      <c r="AB1445" s="120"/>
      <c r="AC1445" s="120"/>
    </row>
    <row r="1446" spans="26:29" s="2" customFormat="1" x14ac:dyDescent="0.25">
      <c r="Z1446" s="120"/>
      <c r="AA1446" s="120"/>
      <c r="AB1446" s="120"/>
      <c r="AC1446" s="120"/>
    </row>
    <row r="1447" spans="26:29" s="2" customFormat="1" x14ac:dyDescent="0.25">
      <c r="Z1447" s="120"/>
      <c r="AA1447" s="120"/>
      <c r="AB1447" s="120"/>
      <c r="AC1447" s="120"/>
    </row>
    <row r="1448" spans="26:29" s="2" customFormat="1" x14ac:dyDescent="0.25">
      <c r="Z1448" s="120"/>
      <c r="AA1448" s="120"/>
      <c r="AB1448" s="120"/>
      <c r="AC1448" s="120"/>
    </row>
    <row r="1449" spans="26:29" s="2" customFormat="1" x14ac:dyDescent="0.25">
      <c r="Z1449" s="120"/>
      <c r="AA1449" s="120"/>
      <c r="AB1449" s="120"/>
      <c r="AC1449" s="120"/>
    </row>
    <row r="1450" spans="26:29" s="2" customFormat="1" x14ac:dyDescent="0.25">
      <c r="Z1450" s="120"/>
      <c r="AA1450" s="120"/>
      <c r="AB1450" s="120"/>
      <c r="AC1450" s="120"/>
    </row>
    <row r="1451" spans="26:29" s="2" customFormat="1" x14ac:dyDescent="0.25">
      <c r="Z1451" s="120"/>
      <c r="AA1451" s="120"/>
      <c r="AB1451" s="120"/>
      <c r="AC1451" s="120"/>
    </row>
    <row r="1452" spans="26:29" s="2" customFormat="1" x14ac:dyDescent="0.25">
      <c r="Z1452" s="120"/>
      <c r="AA1452" s="120"/>
      <c r="AB1452" s="120"/>
      <c r="AC1452" s="120"/>
    </row>
    <row r="1453" spans="26:29" s="2" customFormat="1" x14ac:dyDescent="0.25">
      <c r="Z1453" s="120"/>
      <c r="AA1453" s="120"/>
      <c r="AB1453" s="120"/>
      <c r="AC1453" s="120"/>
    </row>
    <row r="1454" spans="26:29" s="2" customFormat="1" x14ac:dyDescent="0.25">
      <c r="Z1454" s="120"/>
      <c r="AA1454" s="120"/>
      <c r="AB1454" s="120"/>
      <c r="AC1454" s="120"/>
    </row>
    <row r="1455" spans="26:29" s="2" customFormat="1" x14ac:dyDescent="0.25">
      <c r="Z1455" s="120"/>
      <c r="AA1455" s="120"/>
      <c r="AB1455" s="120"/>
      <c r="AC1455" s="120"/>
    </row>
    <row r="1456" spans="26:29" s="2" customFormat="1" x14ac:dyDescent="0.25">
      <c r="Z1456" s="120"/>
      <c r="AA1456" s="120"/>
      <c r="AB1456" s="120"/>
      <c r="AC1456" s="120"/>
    </row>
    <row r="1457" spans="26:29" s="2" customFormat="1" x14ac:dyDescent="0.25">
      <c r="Z1457" s="120"/>
      <c r="AA1457" s="120"/>
      <c r="AB1457" s="120"/>
      <c r="AC1457" s="120"/>
    </row>
    <row r="1458" spans="26:29" s="2" customFormat="1" x14ac:dyDescent="0.25">
      <c r="Z1458" s="120"/>
      <c r="AA1458" s="120"/>
      <c r="AB1458" s="120"/>
      <c r="AC1458" s="120"/>
    </row>
    <row r="1459" spans="26:29" s="2" customFormat="1" x14ac:dyDescent="0.25">
      <c r="Z1459" s="120"/>
      <c r="AA1459" s="120"/>
      <c r="AB1459" s="120"/>
      <c r="AC1459" s="120"/>
    </row>
    <row r="1460" spans="26:29" s="2" customFormat="1" x14ac:dyDescent="0.25">
      <c r="Z1460" s="120"/>
      <c r="AA1460" s="120"/>
      <c r="AB1460" s="120"/>
      <c r="AC1460" s="120"/>
    </row>
    <row r="1461" spans="26:29" s="2" customFormat="1" x14ac:dyDescent="0.25">
      <c r="Z1461" s="120"/>
      <c r="AA1461" s="120"/>
      <c r="AB1461" s="120"/>
      <c r="AC1461" s="120"/>
    </row>
    <row r="1462" spans="26:29" s="2" customFormat="1" x14ac:dyDescent="0.25">
      <c r="Z1462" s="120"/>
      <c r="AA1462" s="120"/>
      <c r="AB1462" s="120"/>
      <c r="AC1462" s="120"/>
    </row>
    <row r="1463" spans="26:29" s="2" customFormat="1" x14ac:dyDescent="0.25">
      <c r="Z1463" s="120"/>
      <c r="AA1463" s="120"/>
      <c r="AB1463" s="120"/>
      <c r="AC1463" s="120"/>
    </row>
    <row r="1464" spans="26:29" s="2" customFormat="1" x14ac:dyDescent="0.25">
      <c r="Z1464" s="120"/>
      <c r="AA1464" s="120"/>
      <c r="AB1464" s="120"/>
      <c r="AC1464" s="120"/>
    </row>
    <row r="1465" spans="26:29" s="2" customFormat="1" x14ac:dyDescent="0.25">
      <c r="Z1465" s="120"/>
      <c r="AA1465" s="120"/>
      <c r="AB1465" s="120"/>
      <c r="AC1465" s="120"/>
    </row>
    <row r="1466" spans="26:29" s="2" customFormat="1" x14ac:dyDescent="0.25">
      <c r="Z1466" s="120"/>
      <c r="AA1466" s="120"/>
      <c r="AB1466" s="120"/>
      <c r="AC1466" s="120"/>
    </row>
    <row r="1467" spans="26:29" s="2" customFormat="1" x14ac:dyDescent="0.25">
      <c r="Z1467" s="120"/>
      <c r="AA1467" s="120"/>
      <c r="AB1467" s="120"/>
      <c r="AC1467" s="120"/>
    </row>
    <row r="1468" spans="26:29" s="2" customFormat="1" x14ac:dyDescent="0.25">
      <c r="Z1468" s="120"/>
      <c r="AA1468" s="120"/>
      <c r="AB1468" s="120"/>
      <c r="AC1468" s="120"/>
    </row>
    <row r="1469" spans="26:29" s="2" customFormat="1" x14ac:dyDescent="0.25">
      <c r="Z1469" s="120"/>
      <c r="AA1469" s="120"/>
      <c r="AB1469" s="120"/>
      <c r="AC1469" s="120"/>
    </row>
    <row r="1470" spans="26:29" s="2" customFormat="1" x14ac:dyDescent="0.25">
      <c r="Z1470" s="120"/>
      <c r="AA1470" s="120"/>
      <c r="AB1470" s="120"/>
      <c r="AC1470" s="120"/>
    </row>
    <row r="1471" spans="26:29" s="2" customFormat="1" x14ac:dyDescent="0.25">
      <c r="Z1471" s="120"/>
      <c r="AA1471" s="120"/>
      <c r="AB1471" s="120"/>
      <c r="AC1471" s="120"/>
    </row>
    <row r="1472" spans="26:29" s="2" customFormat="1" x14ac:dyDescent="0.25">
      <c r="Z1472" s="120"/>
      <c r="AA1472" s="120"/>
      <c r="AB1472" s="120"/>
      <c r="AC1472" s="120"/>
    </row>
    <row r="1473" spans="26:29" s="2" customFormat="1" x14ac:dyDescent="0.25">
      <c r="Z1473" s="120"/>
      <c r="AA1473" s="120"/>
      <c r="AB1473" s="120"/>
      <c r="AC1473" s="120"/>
    </row>
    <row r="1474" spans="26:29" s="2" customFormat="1" x14ac:dyDescent="0.25">
      <c r="Z1474" s="120"/>
      <c r="AA1474" s="120"/>
      <c r="AB1474" s="120"/>
      <c r="AC1474" s="120"/>
    </row>
    <row r="1475" spans="26:29" s="2" customFormat="1" x14ac:dyDescent="0.25">
      <c r="Z1475" s="120"/>
      <c r="AA1475" s="120"/>
      <c r="AB1475" s="120"/>
      <c r="AC1475" s="120"/>
    </row>
    <row r="1476" spans="26:29" s="2" customFormat="1" x14ac:dyDescent="0.25">
      <c r="Z1476" s="120"/>
      <c r="AA1476" s="120"/>
      <c r="AB1476" s="120"/>
      <c r="AC1476" s="120"/>
    </row>
    <row r="1477" spans="26:29" s="2" customFormat="1" x14ac:dyDescent="0.25">
      <c r="Z1477" s="120"/>
      <c r="AA1477" s="120"/>
      <c r="AB1477" s="120"/>
      <c r="AC1477" s="120"/>
    </row>
    <row r="1478" spans="26:29" s="2" customFormat="1" x14ac:dyDescent="0.25">
      <c r="Z1478" s="120"/>
      <c r="AA1478" s="120"/>
      <c r="AB1478" s="120"/>
      <c r="AC1478" s="120"/>
    </row>
    <row r="1479" spans="26:29" s="2" customFormat="1" x14ac:dyDescent="0.25">
      <c r="Z1479" s="120"/>
      <c r="AA1479" s="120"/>
      <c r="AB1479" s="120"/>
      <c r="AC1479" s="120"/>
    </row>
    <row r="1480" spans="26:29" s="2" customFormat="1" x14ac:dyDescent="0.25">
      <c r="Z1480" s="120"/>
      <c r="AA1480" s="120"/>
      <c r="AB1480" s="120"/>
      <c r="AC1480" s="120"/>
    </row>
    <row r="1481" spans="26:29" s="2" customFormat="1" x14ac:dyDescent="0.25">
      <c r="Z1481" s="120"/>
      <c r="AA1481" s="120"/>
      <c r="AB1481" s="120"/>
      <c r="AC1481" s="120"/>
    </row>
    <row r="1482" spans="26:29" s="2" customFormat="1" x14ac:dyDescent="0.25">
      <c r="Z1482" s="120"/>
      <c r="AA1482" s="120"/>
      <c r="AB1482" s="120"/>
      <c r="AC1482" s="120"/>
    </row>
    <row r="1483" spans="26:29" s="2" customFormat="1" x14ac:dyDescent="0.25">
      <c r="Z1483" s="120"/>
      <c r="AA1483" s="120"/>
      <c r="AB1483" s="120"/>
      <c r="AC1483" s="120"/>
    </row>
    <row r="1484" spans="26:29" s="2" customFormat="1" x14ac:dyDescent="0.25">
      <c r="Z1484" s="120"/>
      <c r="AA1484" s="120"/>
      <c r="AB1484" s="120"/>
      <c r="AC1484" s="120"/>
    </row>
    <row r="1485" spans="26:29" s="2" customFormat="1" x14ac:dyDescent="0.25">
      <c r="Z1485" s="120"/>
      <c r="AA1485" s="120"/>
      <c r="AB1485" s="120"/>
      <c r="AC1485" s="120"/>
    </row>
    <row r="1486" spans="26:29" s="2" customFormat="1" x14ac:dyDescent="0.25">
      <c r="Z1486" s="120"/>
      <c r="AA1486" s="120"/>
      <c r="AB1486" s="120"/>
      <c r="AC1486" s="120"/>
    </row>
    <row r="1487" spans="26:29" s="2" customFormat="1" x14ac:dyDescent="0.25">
      <c r="Z1487" s="120"/>
      <c r="AA1487" s="120"/>
      <c r="AB1487" s="120"/>
      <c r="AC1487" s="120"/>
    </row>
    <row r="1488" spans="26:29" s="2" customFormat="1" x14ac:dyDescent="0.25">
      <c r="Z1488" s="120"/>
      <c r="AA1488" s="120"/>
      <c r="AB1488" s="120"/>
      <c r="AC1488" s="120"/>
    </row>
    <row r="1489" spans="26:29" s="2" customFormat="1" x14ac:dyDescent="0.25">
      <c r="Z1489" s="120"/>
      <c r="AA1489" s="120"/>
      <c r="AB1489" s="120"/>
      <c r="AC1489" s="120"/>
    </row>
    <row r="1490" spans="26:29" s="2" customFormat="1" x14ac:dyDescent="0.25">
      <c r="Z1490" s="120"/>
      <c r="AA1490" s="120"/>
      <c r="AB1490" s="120"/>
      <c r="AC1490" s="120"/>
    </row>
    <row r="1491" spans="26:29" s="2" customFormat="1" x14ac:dyDescent="0.25">
      <c r="Z1491" s="120"/>
      <c r="AA1491" s="120"/>
      <c r="AB1491" s="120"/>
      <c r="AC1491" s="120"/>
    </row>
    <row r="1492" spans="26:29" s="2" customFormat="1" x14ac:dyDescent="0.25">
      <c r="Z1492" s="120"/>
      <c r="AA1492" s="120"/>
      <c r="AB1492" s="120"/>
      <c r="AC1492" s="120"/>
    </row>
    <row r="1493" spans="26:29" s="2" customFormat="1" x14ac:dyDescent="0.25">
      <c r="Z1493" s="120"/>
      <c r="AA1493" s="120"/>
      <c r="AB1493" s="120"/>
      <c r="AC1493" s="120"/>
    </row>
    <row r="1494" spans="26:29" s="2" customFormat="1" x14ac:dyDescent="0.25">
      <c r="Z1494" s="120"/>
      <c r="AA1494" s="120"/>
      <c r="AB1494" s="120"/>
      <c r="AC1494" s="120"/>
    </row>
    <row r="1495" spans="26:29" s="2" customFormat="1" x14ac:dyDescent="0.25">
      <c r="Z1495" s="120"/>
      <c r="AA1495" s="120"/>
      <c r="AB1495" s="120"/>
      <c r="AC1495" s="120"/>
    </row>
    <row r="1496" spans="26:29" s="2" customFormat="1" x14ac:dyDescent="0.25">
      <c r="Z1496" s="120"/>
      <c r="AA1496" s="120"/>
      <c r="AB1496" s="120"/>
      <c r="AC1496" s="120"/>
    </row>
    <row r="1497" spans="26:29" s="2" customFormat="1" x14ac:dyDescent="0.25">
      <c r="Z1497" s="120"/>
      <c r="AA1497" s="120"/>
      <c r="AB1497" s="120"/>
      <c r="AC1497" s="120"/>
    </row>
    <row r="1498" spans="26:29" s="2" customFormat="1" x14ac:dyDescent="0.25">
      <c r="Z1498" s="120"/>
      <c r="AA1498" s="120"/>
      <c r="AB1498" s="120"/>
      <c r="AC1498" s="120"/>
    </row>
    <row r="1499" spans="26:29" s="2" customFormat="1" x14ac:dyDescent="0.25">
      <c r="Z1499" s="120"/>
      <c r="AA1499" s="120"/>
      <c r="AB1499" s="120"/>
      <c r="AC1499" s="120"/>
    </row>
    <row r="1500" spans="26:29" s="2" customFormat="1" x14ac:dyDescent="0.25">
      <c r="Z1500" s="120"/>
      <c r="AA1500" s="120"/>
      <c r="AB1500" s="120"/>
      <c r="AC1500" s="120"/>
    </row>
    <row r="1501" spans="26:29" s="2" customFormat="1" x14ac:dyDescent="0.25">
      <c r="Z1501" s="120"/>
      <c r="AA1501" s="120"/>
      <c r="AB1501" s="120"/>
      <c r="AC1501" s="120"/>
    </row>
    <row r="1502" spans="26:29" s="2" customFormat="1" x14ac:dyDescent="0.25">
      <c r="Z1502" s="120"/>
      <c r="AA1502" s="120"/>
      <c r="AB1502" s="120"/>
      <c r="AC1502" s="120"/>
    </row>
    <row r="1503" spans="26:29" s="2" customFormat="1" x14ac:dyDescent="0.25">
      <c r="Z1503" s="120"/>
      <c r="AA1503" s="120"/>
      <c r="AB1503" s="120"/>
      <c r="AC1503" s="120"/>
    </row>
    <row r="1504" spans="26:29" s="2" customFormat="1" x14ac:dyDescent="0.25">
      <c r="Z1504" s="120"/>
      <c r="AA1504" s="120"/>
      <c r="AB1504" s="120"/>
      <c r="AC1504" s="120"/>
    </row>
    <row r="1505" spans="26:29" s="2" customFormat="1" x14ac:dyDescent="0.25">
      <c r="Z1505" s="120"/>
      <c r="AA1505" s="120"/>
      <c r="AB1505" s="120"/>
      <c r="AC1505" s="120"/>
    </row>
    <row r="1506" spans="26:29" s="2" customFormat="1" x14ac:dyDescent="0.25">
      <c r="Z1506" s="120"/>
      <c r="AA1506" s="120"/>
      <c r="AB1506" s="120"/>
      <c r="AC1506" s="120"/>
    </row>
    <row r="1507" spans="26:29" s="2" customFormat="1" x14ac:dyDescent="0.25">
      <c r="Z1507" s="120"/>
      <c r="AA1507" s="120"/>
      <c r="AB1507" s="120"/>
      <c r="AC1507" s="120"/>
    </row>
    <row r="1508" spans="26:29" s="2" customFormat="1" x14ac:dyDescent="0.25">
      <c r="Z1508" s="120"/>
      <c r="AA1508" s="120"/>
      <c r="AB1508" s="120"/>
      <c r="AC1508" s="120"/>
    </row>
    <row r="1509" spans="26:29" s="2" customFormat="1" x14ac:dyDescent="0.25">
      <c r="Z1509" s="120"/>
      <c r="AA1509" s="120"/>
      <c r="AB1509" s="120"/>
      <c r="AC1509" s="120"/>
    </row>
    <row r="1510" spans="26:29" s="2" customFormat="1" x14ac:dyDescent="0.25">
      <c r="Z1510" s="120"/>
      <c r="AA1510" s="120"/>
      <c r="AB1510" s="120"/>
      <c r="AC1510" s="120"/>
    </row>
    <row r="1511" spans="26:29" s="2" customFormat="1" x14ac:dyDescent="0.25">
      <c r="Z1511" s="120"/>
      <c r="AA1511" s="120"/>
      <c r="AB1511" s="120"/>
      <c r="AC1511" s="120"/>
    </row>
    <row r="1512" spans="26:29" s="2" customFormat="1" x14ac:dyDescent="0.25">
      <c r="Z1512" s="120"/>
      <c r="AA1512" s="120"/>
      <c r="AB1512" s="120"/>
      <c r="AC1512" s="120"/>
    </row>
    <row r="1513" spans="26:29" s="2" customFormat="1" x14ac:dyDescent="0.25">
      <c r="Z1513" s="120"/>
      <c r="AA1513" s="120"/>
      <c r="AB1513" s="120"/>
      <c r="AC1513" s="120"/>
    </row>
    <row r="1514" spans="26:29" s="2" customFormat="1" x14ac:dyDescent="0.25">
      <c r="Z1514" s="120"/>
      <c r="AA1514" s="120"/>
      <c r="AB1514" s="120"/>
      <c r="AC1514" s="120"/>
    </row>
    <row r="1515" spans="26:29" s="2" customFormat="1" x14ac:dyDescent="0.25">
      <c r="Z1515" s="120"/>
      <c r="AA1515" s="120"/>
      <c r="AB1515" s="120"/>
      <c r="AC1515" s="120"/>
    </row>
    <row r="1516" spans="26:29" s="2" customFormat="1" x14ac:dyDescent="0.25">
      <c r="Z1516" s="120"/>
      <c r="AA1516" s="120"/>
      <c r="AB1516" s="120"/>
      <c r="AC1516" s="120"/>
    </row>
    <row r="1517" spans="26:29" s="2" customFormat="1" x14ac:dyDescent="0.25">
      <c r="Z1517" s="120"/>
      <c r="AA1517" s="120"/>
      <c r="AB1517" s="120"/>
      <c r="AC1517" s="120"/>
    </row>
    <row r="1518" spans="26:29" s="2" customFormat="1" x14ac:dyDescent="0.25">
      <c r="Z1518" s="120"/>
      <c r="AA1518" s="120"/>
      <c r="AB1518" s="120"/>
      <c r="AC1518" s="120"/>
    </row>
    <row r="1519" spans="26:29" s="2" customFormat="1" x14ac:dyDescent="0.25">
      <c r="Z1519" s="120"/>
      <c r="AA1519" s="120"/>
      <c r="AB1519" s="120"/>
      <c r="AC1519" s="120"/>
    </row>
    <row r="1520" spans="26:29" s="2" customFormat="1" x14ac:dyDescent="0.25">
      <c r="Z1520" s="120"/>
      <c r="AA1520" s="120"/>
      <c r="AB1520" s="120"/>
      <c r="AC1520" s="120"/>
    </row>
    <row r="1521" spans="26:29" s="2" customFormat="1" x14ac:dyDescent="0.25">
      <c r="Z1521" s="120"/>
      <c r="AA1521" s="120"/>
      <c r="AB1521" s="120"/>
      <c r="AC1521" s="120"/>
    </row>
    <row r="1522" spans="26:29" s="2" customFormat="1" x14ac:dyDescent="0.25">
      <c r="Z1522" s="120"/>
      <c r="AA1522" s="120"/>
      <c r="AB1522" s="120"/>
      <c r="AC1522" s="120"/>
    </row>
    <row r="1523" spans="26:29" s="2" customFormat="1" x14ac:dyDescent="0.25">
      <c r="Z1523" s="120"/>
      <c r="AA1523" s="120"/>
      <c r="AB1523" s="120"/>
      <c r="AC1523" s="120"/>
    </row>
    <row r="1524" spans="26:29" s="2" customFormat="1" x14ac:dyDescent="0.25">
      <c r="Z1524" s="120"/>
      <c r="AA1524" s="120"/>
      <c r="AB1524" s="120"/>
      <c r="AC1524" s="120"/>
    </row>
    <row r="1525" spans="26:29" s="2" customFormat="1" x14ac:dyDescent="0.25">
      <c r="Z1525" s="120"/>
      <c r="AA1525" s="120"/>
      <c r="AB1525" s="120"/>
      <c r="AC1525" s="120"/>
    </row>
    <row r="1526" spans="26:29" s="2" customFormat="1" x14ac:dyDescent="0.25">
      <c r="Z1526" s="120"/>
      <c r="AA1526" s="120"/>
      <c r="AB1526" s="120"/>
      <c r="AC1526" s="120"/>
    </row>
    <row r="1527" spans="26:29" s="2" customFormat="1" x14ac:dyDescent="0.25">
      <c r="Z1527" s="120"/>
      <c r="AA1527" s="120"/>
      <c r="AB1527" s="120"/>
      <c r="AC1527" s="120"/>
    </row>
    <row r="1528" spans="26:29" s="2" customFormat="1" x14ac:dyDescent="0.25">
      <c r="Z1528" s="120"/>
      <c r="AA1528" s="120"/>
      <c r="AB1528" s="120"/>
      <c r="AC1528" s="120"/>
    </row>
    <row r="1529" spans="26:29" s="2" customFormat="1" x14ac:dyDescent="0.25">
      <c r="Z1529" s="120"/>
      <c r="AA1529" s="120"/>
      <c r="AB1529" s="120"/>
      <c r="AC1529" s="120"/>
    </row>
    <row r="1530" spans="26:29" s="2" customFormat="1" x14ac:dyDescent="0.25">
      <c r="Z1530" s="120"/>
      <c r="AA1530" s="120"/>
      <c r="AB1530" s="120"/>
      <c r="AC1530" s="120"/>
    </row>
    <row r="1531" spans="26:29" s="2" customFormat="1" x14ac:dyDescent="0.25">
      <c r="Z1531" s="120"/>
      <c r="AA1531" s="120"/>
      <c r="AB1531" s="120"/>
      <c r="AC1531" s="120"/>
    </row>
    <row r="1532" spans="26:29" s="2" customFormat="1" x14ac:dyDescent="0.25">
      <c r="Z1532" s="120"/>
      <c r="AA1532" s="120"/>
      <c r="AB1532" s="120"/>
      <c r="AC1532" s="120"/>
    </row>
    <row r="1533" spans="26:29" s="2" customFormat="1" x14ac:dyDescent="0.25">
      <c r="Z1533" s="120"/>
      <c r="AA1533" s="120"/>
      <c r="AB1533" s="120"/>
      <c r="AC1533" s="120"/>
    </row>
    <row r="1534" spans="26:29" s="2" customFormat="1" x14ac:dyDescent="0.25">
      <c r="Z1534" s="120"/>
      <c r="AA1534" s="120"/>
      <c r="AB1534" s="120"/>
      <c r="AC1534" s="120"/>
    </row>
    <row r="1535" spans="26:29" s="2" customFormat="1" x14ac:dyDescent="0.25">
      <c r="Z1535" s="120"/>
      <c r="AA1535" s="120"/>
      <c r="AB1535" s="120"/>
      <c r="AC1535" s="120"/>
    </row>
    <row r="1536" spans="26:29" s="2" customFormat="1" x14ac:dyDescent="0.25">
      <c r="Z1536" s="120"/>
      <c r="AA1536" s="120"/>
      <c r="AB1536" s="120"/>
      <c r="AC1536" s="120"/>
    </row>
    <row r="1537" spans="26:29" s="2" customFormat="1" x14ac:dyDescent="0.25">
      <c r="Z1537" s="120"/>
      <c r="AA1537" s="120"/>
      <c r="AB1537" s="120"/>
      <c r="AC1537" s="120"/>
    </row>
    <row r="1538" spans="26:29" s="2" customFormat="1" x14ac:dyDescent="0.25">
      <c r="Z1538" s="120"/>
      <c r="AA1538" s="120"/>
      <c r="AB1538" s="120"/>
      <c r="AC1538" s="120"/>
    </row>
    <row r="1539" spans="26:29" s="2" customFormat="1" x14ac:dyDescent="0.25">
      <c r="Z1539" s="120"/>
      <c r="AA1539" s="120"/>
      <c r="AB1539" s="120"/>
      <c r="AC1539" s="120"/>
    </row>
    <row r="1540" spans="26:29" s="2" customFormat="1" x14ac:dyDescent="0.25">
      <c r="Z1540" s="120"/>
      <c r="AA1540" s="120"/>
      <c r="AB1540" s="120"/>
      <c r="AC1540" s="120"/>
    </row>
    <row r="1541" spans="26:29" s="2" customFormat="1" x14ac:dyDescent="0.25">
      <c r="Z1541" s="120"/>
      <c r="AA1541" s="120"/>
      <c r="AB1541" s="120"/>
      <c r="AC1541" s="120"/>
    </row>
    <row r="1542" spans="26:29" s="2" customFormat="1" x14ac:dyDescent="0.25">
      <c r="Z1542" s="120"/>
      <c r="AA1542" s="120"/>
      <c r="AB1542" s="120"/>
      <c r="AC1542" s="120"/>
    </row>
    <row r="1543" spans="26:29" s="2" customFormat="1" x14ac:dyDescent="0.25">
      <c r="Z1543" s="120"/>
      <c r="AA1543" s="120"/>
      <c r="AB1543" s="120"/>
      <c r="AC1543" s="120"/>
    </row>
    <row r="1544" spans="26:29" s="2" customFormat="1" x14ac:dyDescent="0.25">
      <c r="Z1544" s="120"/>
      <c r="AA1544" s="120"/>
      <c r="AB1544" s="120"/>
      <c r="AC1544" s="120"/>
    </row>
    <row r="1545" spans="26:29" s="2" customFormat="1" x14ac:dyDescent="0.25">
      <c r="Z1545" s="120"/>
      <c r="AA1545" s="120"/>
      <c r="AB1545" s="120"/>
      <c r="AC1545" s="120"/>
    </row>
    <row r="1546" spans="26:29" s="2" customFormat="1" x14ac:dyDescent="0.25">
      <c r="Z1546" s="120"/>
      <c r="AA1546" s="120"/>
      <c r="AB1546" s="120"/>
      <c r="AC1546" s="120"/>
    </row>
    <row r="1547" spans="26:29" s="2" customFormat="1" x14ac:dyDescent="0.25">
      <c r="Z1547" s="120"/>
      <c r="AA1547" s="120"/>
      <c r="AB1547" s="120"/>
      <c r="AC1547" s="120"/>
    </row>
    <row r="1548" spans="26:29" s="2" customFormat="1" x14ac:dyDescent="0.25">
      <c r="Z1548" s="120"/>
      <c r="AA1548" s="120"/>
      <c r="AB1548" s="120"/>
      <c r="AC1548" s="120"/>
    </row>
    <row r="1549" spans="26:29" s="2" customFormat="1" x14ac:dyDescent="0.25">
      <c r="Z1549" s="120"/>
      <c r="AA1549" s="120"/>
      <c r="AB1549" s="120"/>
      <c r="AC1549" s="120"/>
    </row>
    <row r="1550" spans="26:29" s="2" customFormat="1" x14ac:dyDescent="0.25">
      <c r="Z1550" s="120"/>
      <c r="AA1550" s="120"/>
      <c r="AB1550" s="120"/>
      <c r="AC1550" s="120"/>
    </row>
    <row r="1551" spans="26:29" s="2" customFormat="1" x14ac:dyDescent="0.25">
      <c r="Z1551" s="120"/>
      <c r="AA1551" s="120"/>
      <c r="AB1551" s="120"/>
      <c r="AC1551" s="120"/>
    </row>
    <row r="1552" spans="26:29" s="2" customFormat="1" x14ac:dyDescent="0.25">
      <c r="Z1552" s="120"/>
      <c r="AA1552" s="120"/>
      <c r="AB1552" s="120"/>
      <c r="AC1552" s="120"/>
    </row>
    <row r="1553" spans="26:29" s="2" customFormat="1" x14ac:dyDescent="0.25">
      <c r="Z1553" s="120"/>
      <c r="AA1553" s="120"/>
      <c r="AB1553" s="120"/>
      <c r="AC1553" s="120"/>
    </row>
    <row r="1554" spans="26:29" s="2" customFormat="1" x14ac:dyDescent="0.25">
      <c r="Z1554" s="120"/>
      <c r="AA1554" s="120"/>
      <c r="AB1554" s="120"/>
      <c r="AC1554" s="120"/>
    </row>
    <row r="1555" spans="26:29" s="2" customFormat="1" x14ac:dyDescent="0.25">
      <c r="Z1555" s="120"/>
      <c r="AA1555" s="120"/>
      <c r="AB1555" s="120"/>
      <c r="AC1555" s="120"/>
    </row>
    <row r="1556" spans="26:29" s="2" customFormat="1" x14ac:dyDescent="0.25">
      <c r="Z1556" s="120"/>
      <c r="AA1556" s="120"/>
      <c r="AB1556" s="120"/>
      <c r="AC1556" s="120"/>
    </row>
    <row r="1557" spans="26:29" s="2" customFormat="1" x14ac:dyDescent="0.25">
      <c r="Z1557" s="120"/>
      <c r="AA1557" s="120"/>
      <c r="AB1557" s="120"/>
      <c r="AC1557" s="120"/>
    </row>
    <row r="1558" spans="26:29" s="2" customFormat="1" x14ac:dyDescent="0.25">
      <c r="Z1558" s="120"/>
      <c r="AA1558" s="120"/>
      <c r="AB1558" s="120"/>
      <c r="AC1558" s="120"/>
    </row>
    <row r="1559" spans="26:29" s="2" customFormat="1" x14ac:dyDescent="0.25">
      <c r="Z1559" s="120"/>
      <c r="AA1559" s="120"/>
      <c r="AB1559" s="120"/>
      <c r="AC1559" s="120"/>
    </row>
    <row r="1560" spans="26:29" s="2" customFormat="1" x14ac:dyDescent="0.25">
      <c r="Z1560" s="120"/>
      <c r="AA1560" s="120"/>
      <c r="AB1560" s="120"/>
      <c r="AC1560" s="120"/>
    </row>
    <row r="1561" spans="26:29" s="2" customFormat="1" x14ac:dyDescent="0.25">
      <c r="Z1561" s="120"/>
      <c r="AA1561" s="120"/>
      <c r="AB1561" s="120"/>
      <c r="AC1561" s="120"/>
    </row>
    <row r="1562" spans="26:29" s="2" customFormat="1" x14ac:dyDescent="0.25">
      <c r="Z1562" s="120"/>
      <c r="AA1562" s="120"/>
      <c r="AB1562" s="120"/>
      <c r="AC1562" s="120"/>
    </row>
    <row r="1563" spans="26:29" s="2" customFormat="1" x14ac:dyDescent="0.25">
      <c r="Z1563" s="120"/>
      <c r="AA1563" s="120"/>
      <c r="AB1563" s="120"/>
      <c r="AC1563" s="120"/>
    </row>
    <row r="1564" spans="26:29" s="2" customFormat="1" x14ac:dyDescent="0.25">
      <c r="Z1564" s="120"/>
      <c r="AA1564" s="120"/>
      <c r="AB1564" s="120"/>
      <c r="AC1564" s="120"/>
    </row>
    <row r="1565" spans="26:29" s="2" customFormat="1" x14ac:dyDescent="0.25">
      <c r="Z1565" s="120"/>
      <c r="AA1565" s="120"/>
      <c r="AB1565" s="120"/>
      <c r="AC1565" s="120"/>
    </row>
    <row r="1566" spans="26:29" s="2" customFormat="1" x14ac:dyDescent="0.25">
      <c r="Z1566" s="120"/>
      <c r="AA1566" s="120"/>
      <c r="AB1566" s="120"/>
      <c r="AC1566" s="120"/>
    </row>
    <row r="1567" spans="26:29" s="2" customFormat="1" x14ac:dyDescent="0.25">
      <c r="Z1567" s="120"/>
      <c r="AA1567" s="120"/>
      <c r="AB1567" s="120"/>
      <c r="AC1567" s="120"/>
    </row>
    <row r="1568" spans="26:29" s="2" customFormat="1" x14ac:dyDescent="0.25">
      <c r="Z1568" s="120"/>
      <c r="AA1568" s="120"/>
      <c r="AB1568" s="120"/>
      <c r="AC1568" s="120"/>
    </row>
    <row r="1569" spans="26:29" s="2" customFormat="1" x14ac:dyDescent="0.25">
      <c r="Z1569" s="120"/>
      <c r="AA1569" s="120"/>
      <c r="AB1569" s="120"/>
      <c r="AC1569" s="120"/>
    </row>
    <row r="1570" spans="26:29" s="2" customFormat="1" x14ac:dyDescent="0.25">
      <c r="Z1570" s="120"/>
      <c r="AA1570" s="120"/>
      <c r="AB1570" s="120"/>
      <c r="AC1570" s="120"/>
    </row>
    <row r="1571" spans="26:29" s="2" customFormat="1" x14ac:dyDescent="0.25">
      <c r="Z1571" s="120"/>
      <c r="AA1571" s="120"/>
      <c r="AB1571" s="120"/>
      <c r="AC1571" s="120"/>
    </row>
    <row r="1572" spans="26:29" s="2" customFormat="1" x14ac:dyDescent="0.25">
      <c r="Z1572" s="120"/>
      <c r="AA1572" s="120"/>
      <c r="AB1572" s="120"/>
      <c r="AC1572" s="120"/>
    </row>
    <row r="1573" spans="26:29" s="2" customFormat="1" x14ac:dyDescent="0.25">
      <c r="Z1573" s="120"/>
      <c r="AA1573" s="120"/>
      <c r="AB1573" s="120"/>
      <c r="AC1573" s="120"/>
    </row>
    <row r="1574" spans="26:29" s="2" customFormat="1" x14ac:dyDescent="0.25">
      <c r="Z1574" s="120"/>
      <c r="AA1574" s="120"/>
      <c r="AB1574" s="120"/>
      <c r="AC1574" s="120"/>
    </row>
    <row r="1575" spans="26:29" s="2" customFormat="1" x14ac:dyDescent="0.25">
      <c r="Z1575" s="120"/>
      <c r="AA1575" s="120"/>
      <c r="AB1575" s="120"/>
      <c r="AC1575" s="120"/>
    </row>
    <row r="1576" spans="26:29" s="2" customFormat="1" x14ac:dyDescent="0.25">
      <c r="Z1576" s="120"/>
      <c r="AA1576" s="120"/>
      <c r="AB1576" s="120"/>
      <c r="AC1576" s="120"/>
    </row>
    <row r="1577" spans="26:29" s="2" customFormat="1" x14ac:dyDescent="0.25">
      <c r="Z1577" s="120"/>
      <c r="AA1577" s="120"/>
      <c r="AB1577" s="120"/>
      <c r="AC1577" s="120"/>
    </row>
    <row r="1578" spans="26:29" s="2" customFormat="1" x14ac:dyDescent="0.25">
      <c r="Z1578" s="120"/>
      <c r="AA1578" s="120"/>
      <c r="AB1578" s="120"/>
      <c r="AC1578" s="120"/>
    </row>
    <row r="1579" spans="26:29" s="2" customFormat="1" x14ac:dyDescent="0.25">
      <c r="Z1579" s="120"/>
      <c r="AA1579" s="120"/>
      <c r="AB1579" s="120"/>
      <c r="AC1579" s="120"/>
    </row>
    <row r="1580" spans="26:29" s="2" customFormat="1" x14ac:dyDescent="0.25">
      <c r="Z1580" s="120"/>
      <c r="AA1580" s="120"/>
      <c r="AB1580" s="120"/>
      <c r="AC1580" s="120"/>
    </row>
    <row r="1581" spans="26:29" s="2" customFormat="1" x14ac:dyDescent="0.25">
      <c r="Z1581" s="120"/>
      <c r="AA1581" s="120"/>
      <c r="AB1581" s="120"/>
      <c r="AC1581" s="120"/>
    </row>
    <row r="1582" spans="26:29" s="2" customFormat="1" x14ac:dyDescent="0.25">
      <c r="Z1582" s="120"/>
      <c r="AA1582" s="120"/>
      <c r="AB1582" s="120"/>
      <c r="AC1582" s="120"/>
    </row>
    <row r="1583" spans="26:29" s="2" customFormat="1" x14ac:dyDescent="0.25">
      <c r="Z1583" s="120"/>
      <c r="AA1583" s="120"/>
      <c r="AB1583" s="120"/>
      <c r="AC1583" s="120"/>
    </row>
    <row r="1584" spans="26:29" s="2" customFormat="1" x14ac:dyDescent="0.25">
      <c r="Z1584" s="120"/>
      <c r="AA1584" s="120"/>
      <c r="AB1584" s="120"/>
      <c r="AC1584" s="120"/>
    </row>
    <row r="1585" spans="26:29" s="2" customFormat="1" x14ac:dyDescent="0.25">
      <c r="Z1585" s="120"/>
      <c r="AA1585" s="120"/>
      <c r="AB1585" s="120"/>
      <c r="AC1585" s="120"/>
    </row>
    <row r="1586" spans="26:29" s="2" customFormat="1" x14ac:dyDescent="0.25">
      <c r="Z1586" s="120"/>
      <c r="AA1586" s="120"/>
      <c r="AB1586" s="120"/>
      <c r="AC1586" s="120"/>
    </row>
    <row r="1587" spans="26:29" s="2" customFormat="1" x14ac:dyDescent="0.25">
      <c r="Z1587" s="120"/>
      <c r="AA1587" s="120"/>
      <c r="AB1587" s="120"/>
      <c r="AC1587" s="120"/>
    </row>
    <row r="1588" spans="26:29" s="2" customFormat="1" x14ac:dyDescent="0.25">
      <c r="Z1588" s="120"/>
      <c r="AA1588" s="120"/>
      <c r="AB1588" s="120"/>
      <c r="AC1588" s="120"/>
    </row>
    <row r="1589" spans="26:29" s="2" customFormat="1" x14ac:dyDescent="0.25">
      <c r="Z1589" s="120"/>
      <c r="AA1589" s="120"/>
      <c r="AB1589" s="120"/>
      <c r="AC1589" s="120"/>
    </row>
    <row r="1590" spans="26:29" s="2" customFormat="1" x14ac:dyDescent="0.25">
      <c r="Z1590" s="120"/>
      <c r="AA1590" s="120"/>
      <c r="AB1590" s="120"/>
      <c r="AC1590" s="120"/>
    </row>
    <row r="1591" spans="26:29" s="2" customFormat="1" x14ac:dyDescent="0.25">
      <c r="Z1591" s="120"/>
      <c r="AA1591" s="120"/>
      <c r="AB1591" s="120"/>
      <c r="AC1591" s="120"/>
    </row>
    <row r="1592" spans="26:29" s="2" customFormat="1" x14ac:dyDescent="0.25">
      <c r="Z1592" s="120"/>
      <c r="AA1592" s="120"/>
      <c r="AB1592" s="120"/>
      <c r="AC1592" s="120"/>
    </row>
    <row r="1593" spans="26:29" s="2" customFormat="1" x14ac:dyDescent="0.25">
      <c r="Z1593" s="120"/>
      <c r="AA1593" s="120"/>
      <c r="AB1593" s="120"/>
      <c r="AC1593" s="120"/>
    </row>
    <row r="1594" spans="26:29" s="2" customFormat="1" x14ac:dyDescent="0.25">
      <c r="Z1594" s="120"/>
      <c r="AA1594" s="120"/>
      <c r="AB1594" s="120"/>
      <c r="AC1594" s="120"/>
    </row>
    <row r="1595" spans="26:29" s="2" customFormat="1" x14ac:dyDescent="0.25">
      <c r="Z1595" s="120"/>
      <c r="AA1595" s="120"/>
      <c r="AB1595" s="120"/>
      <c r="AC1595" s="120"/>
    </row>
    <row r="1596" spans="26:29" s="2" customFormat="1" x14ac:dyDescent="0.25">
      <c r="Z1596" s="120"/>
      <c r="AA1596" s="120"/>
      <c r="AB1596" s="120"/>
      <c r="AC1596" s="120"/>
    </row>
    <row r="1597" spans="26:29" s="2" customFormat="1" x14ac:dyDescent="0.25">
      <c r="Z1597" s="120"/>
      <c r="AA1597" s="120"/>
      <c r="AB1597" s="120"/>
      <c r="AC1597" s="120"/>
    </row>
    <row r="1598" spans="26:29" s="2" customFormat="1" x14ac:dyDescent="0.25">
      <c r="Z1598" s="120"/>
      <c r="AA1598" s="120"/>
      <c r="AB1598" s="120"/>
      <c r="AC1598" s="120"/>
    </row>
    <row r="1599" spans="26:29" s="2" customFormat="1" x14ac:dyDescent="0.25">
      <c r="Z1599" s="120"/>
      <c r="AA1599" s="120"/>
      <c r="AB1599" s="120"/>
      <c r="AC1599" s="120"/>
    </row>
    <row r="1600" spans="26:29" s="2" customFormat="1" x14ac:dyDescent="0.25">
      <c r="Z1600" s="120"/>
      <c r="AA1600" s="120"/>
      <c r="AB1600" s="120"/>
      <c r="AC1600" s="120"/>
    </row>
    <row r="1601" spans="26:29" s="2" customFormat="1" x14ac:dyDescent="0.25">
      <c r="Z1601" s="120"/>
      <c r="AA1601" s="120"/>
      <c r="AB1601" s="120"/>
      <c r="AC1601" s="120"/>
    </row>
    <row r="1602" spans="26:29" s="2" customFormat="1" x14ac:dyDescent="0.25">
      <c r="Z1602" s="120"/>
      <c r="AA1602" s="120"/>
      <c r="AB1602" s="120"/>
      <c r="AC1602" s="120"/>
    </row>
    <row r="1603" spans="26:29" s="2" customFormat="1" x14ac:dyDescent="0.25">
      <c r="Z1603" s="120"/>
      <c r="AA1603" s="120"/>
      <c r="AB1603" s="120"/>
      <c r="AC1603" s="120"/>
    </row>
    <row r="1604" spans="26:29" s="2" customFormat="1" x14ac:dyDescent="0.25">
      <c r="Z1604" s="120"/>
      <c r="AA1604" s="120"/>
      <c r="AB1604" s="120"/>
      <c r="AC1604" s="120"/>
    </row>
    <row r="1605" spans="26:29" s="2" customFormat="1" x14ac:dyDescent="0.25">
      <c r="Z1605" s="120"/>
      <c r="AA1605" s="120"/>
      <c r="AB1605" s="120"/>
      <c r="AC1605" s="120"/>
    </row>
    <row r="1606" spans="26:29" s="2" customFormat="1" x14ac:dyDescent="0.25">
      <c r="Z1606" s="120"/>
      <c r="AA1606" s="120"/>
      <c r="AB1606" s="120"/>
      <c r="AC1606" s="120"/>
    </row>
    <row r="1607" spans="26:29" s="2" customFormat="1" x14ac:dyDescent="0.25">
      <c r="Z1607" s="120"/>
      <c r="AA1607" s="120"/>
      <c r="AB1607" s="120"/>
      <c r="AC1607" s="120"/>
    </row>
    <row r="1608" spans="26:29" s="2" customFormat="1" x14ac:dyDescent="0.25">
      <c r="Z1608" s="120"/>
      <c r="AA1608" s="120"/>
      <c r="AB1608" s="120"/>
      <c r="AC1608" s="120"/>
    </row>
    <row r="1609" spans="26:29" s="2" customFormat="1" x14ac:dyDescent="0.25">
      <c r="Z1609" s="120"/>
      <c r="AA1609" s="120"/>
      <c r="AB1609" s="120"/>
      <c r="AC1609" s="120"/>
    </row>
    <row r="1610" spans="26:29" s="2" customFormat="1" x14ac:dyDescent="0.25">
      <c r="Z1610" s="120"/>
      <c r="AA1610" s="120"/>
      <c r="AB1610" s="120"/>
      <c r="AC1610" s="120"/>
    </row>
    <row r="1611" spans="26:29" s="2" customFormat="1" x14ac:dyDescent="0.25">
      <c r="Z1611" s="120"/>
      <c r="AA1611" s="120"/>
      <c r="AB1611" s="120"/>
      <c r="AC1611" s="120"/>
    </row>
    <row r="1612" spans="26:29" s="2" customFormat="1" x14ac:dyDescent="0.25">
      <c r="Z1612" s="120"/>
      <c r="AA1612" s="120"/>
      <c r="AB1612" s="120"/>
      <c r="AC1612" s="120"/>
    </row>
    <row r="1613" spans="26:29" s="2" customFormat="1" x14ac:dyDescent="0.25">
      <c r="Z1613" s="120"/>
      <c r="AA1613" s="120"/>
      <c r="AB1613" s="120"/>
      <c r="AC1613" s="120"/>
    </row>
    <row r="1614" spans="26:29" s="2" customFormat="1" x14ac:dyDescent="0.25">
      <c r="Z1614" s="120"/>
      <c r="AA1614" s="120"/>
      <c r="AB1614" s="120"/>
      <c r="AC1614" s="120"/>
    </row>
    <row r="1615" spans="26:29" s="2" customFormat="1" x14ac:dyDescent="0.25">
      <c r="Z1615" s="120"/>
      <c r="AA1615" s="120"/>
      <c r="AB1615" s="120"/>
      <c r="AC1615" s="120"/>
    </row>
    <row r="1616" spans="26:29" s="2" customFormat="1" x14ac:dyDescent="0.25">
      <c r="Z1616" s="120"/>
      <c r="AA1616" s="120"/>
      <c r="AB1616" s="120"/>
      <c r="AC1616" s="120"/>
    </row>
    <row r="1617" spans="26:29" s="2" customFormat="1" x14ac:dyDescent="0.25">
      <c r="Z1617" s="120"/>
      <c r="AA1617" s="120"/>
      <c r="AB1617" s="120"/>
      <c r="AC1617" s="120"/>
    </row>
    <row r="1618" spans="26:29" s="2" customFormat="1" x14ac:dyDescent="0.25">
      <c r="Z1618" s="120"/>
      <c r="AA1618" s="120"/>
      <c r="AB1618" s="120"/>
      <c r="AC1618" s="120"/>
    </row>
    <row r="1619" spans="26:29" s="2" customFormat="1" x14ac:dyDescent="0.25">
      <c r="Z1619" s="120"/>
      <c r="AA1619" s="120"/>
      <c r="AB1619" s="120"/>
      <c r="AC1619" s="120"/>
    </row>
    <row r="1620" spans="26:29" s="2" customFormat="1" x14ac:dyDescent="0.25">
      <c r="Z1620" s="120"/>
      <c r="AA1620" s="120"/>
      <c r="AB1620" s="120"/>
      <c r="AC1620" s="120"/>
    </row>
    <row r="1621" spans="26:29" s="2" customFormat="1" x14ac:dyDescent="0.25">
      <c r="Z1621" s="120"/>
      <c r="AA1621" s="120"/>
      <c r="AB1621" s="120"/>
      <c r="AC1621" s="120"/>
    </row>
    <row r="1622" spans="26:29" s="2" customFormat="1" x14ac:dyDescent="0.25">
      <c r="Z1622" s="120"/>
      <c r="AA1622" s="120"/>
      <c r="AB1622" s="120"/>
      <c r="AC1622" s="120"/>
    </row>
    <row r="1623" spans="26:29" s="2" customFormat="1" x14ac:dyDescent="0.25">
      <c r="Z1623" s="120"/>
      <c r="AA1623" s="120"/>
      <c r="AB1623" s="120"/>
      <c r="AC1623" s="120"/>
    </row>
    <row r="1624" spans="26:29" s="2" customFormat="1" x14ac:dyDescent="0.25">
      <c r="Z1624" s="120"/>
      <c r="AA1624" s="120"/>
      <c r="AB1624" s="120"/>
      <c r="AC1624" s="120"/>
    </row>
    <row r="1625" spans="26:29" s="2" customFormat="1" x14ac:dyDescent="0.25">
      <c r="Z1625" s="120"/>
      <c r="AA1625" s="120"/>
      <c r="AB1625" s="120"/>
      <c r="AC1625" s="120"/>
    </row>
    <row r="1626" spans="26:29" s="2" customFormat="1" x14ac:dyDescent="0.25">
      <c r="Z1626" s="120"/>
      <c r="AA1626" s="120"/>
      <c r="AB1626" s="120"/>
      <c r="AC1626" s="120"/>
    </row>
    <row r="1627" spans="26:29" s="2" customFormat="1" x14ac:dyDescent="0.25">
      <c r="Z1627" s="120"/>
      <c r="AA1627" s="120"/>
      <c r="AB1627" s="120"/>
      <c r="AC1627" s="120"/>
    </row>
    <row r="1628" spans="26:29" s="2" customFormat="1" x14ac:dyDescent="0.25">
      <c r="Z1628" s="120"/>
      <c r="AA1628" s="120"/>
      <c r="AB1628" s="120"/>
      <c r="AC1628" s="120"/>
    </row>
    <row r="1629" spans="26:29" s="2" customFormat="1" x14ac:dyDescent="0.25">
      <c r="Z1629" s="120"/>
      <c r="AA1629" s="120"/>
      <c r="AB1629" s="120"/>
      <c r="AC1629" s="120"/>
    </row>
    <row r="1630" spans="26:29" s="2" customFormat="1" x14ac:dyDescent="0.25">
      <c r="Z1630" s="120"/>
      <c r="AA1630" s="120"/>
      <c r="AB1630" s="120"/>
      <c r="AC1630" s="120"/>
    </row>
    <row r="1631" spans="26:29" s="2" customFormat="1" x14ac:dyDescent="0.25">
      <c r="Z1631" s="120"/>
      <c r="AA1631" s="120"/>
      <c r="AB1631" s="120"/>
      <c r="AC1631" s="120"/>
    </row>
    <row r="1632" spans="26:29" s="2" customFormat="1" x14ac:dyDescent="0.25">
      <c r="Z1632" s="120"/>
      <c r="AA1632" s="120"/>
      <c r="AB1632" s="120"/>
      <c r="AC1632" s="120"/>
    </row>
    <row r="1633" spans="26:29" s="2" customFormat="1" x14ac:dyDescent="0.25">
      <c r="Z1633" s="120"/>
      <c r="AA1633" s="120"/>
      <c r="AB1633" s="120"/>
      <c r="AC1633" s="120"/>
    </row>
    <row r="1634" spans="26:29" s="2" customFormat="1" x14ac:dyDescent="0.25">
      <c r="Z1634" s="120"/>
      <c r="AA1634" s="120"/>
      <c r="AB1634" s="120"/>
      <c r="AC1634" s="120"/>
    </row>
    <row r="1635" spans="26:29" s="2" customFormat="1" x14ac:dyDescent="0.25">
      <c r="Z1635" s="120"/>
      <c r="AA1635" s="120"/>
      <c r="AB1635" s="120"/>
      <c r="AC1635" s="120"/>
    </row>
    <row r="1636" spans="26:29" s="2" customFormat="1" x14ac:dyDescent="0.25">
      <c r="Z1636" s="120"/>
      <c r="AA1636" s="120"/>
      <c r="AB1636" s="120"/>
      <c r="AC1636" s="120"/>
    </row>
    <row r="1637" spans="26:29" s="2" customFormat="1" x14ac:dyDescent="0.25">
      <c r="Z1637" s="120"/>
      <c r="AA1637" s="120"/>
      <c r="AB1637" s="120"/>
      <c r="AC1637" s="120"/>
    </row>
    <row r="1638" spans="26:29" s="2" customFormat="1" x14ac:dyDescent="0.25">
      <c r="Z1638" s="120"/>
      <c r="AA1638" s="120"/>
      <c r="AB1638" s="120"/>
      <c r="AC1638" s="120"/>
    </row>
    <row r="1639" spans="26:29" s="2" customFormat="1" x14ac:dyDescent="0.25">
      <c r="Z1639" s="120"/>
      <c r="AA1639" s="120"/>
      <c r="AB1639" s="120"/>
      <c r="AC1639" s="120"/>
    </row>
    <row r="1640" spans="26:29" s="2" customFormat="1" x14ac:dyDescent="0.25">
      <c r="Z1640" s="120"/>
      <c r="AA1640" s="120"/>
      <c r="AB1640" s="120"/>
      <c r="AC1640" s="120"/>
    </row>
    <row r="1641" spans="26:29" s="2" customFormat="1" x14ac:dyDescent="0.25">
      <c r="Z1641" s="120"/>
      <c r="AA1641" s="120"/>
      <c r="AB1641" s="120"/>
      <c r="AC1641" s="120"/>
    </row>
    <row r="1642" spans="26:29" s="2" customFormat="1" x14ac:dyDescent="0.25">
      <c r="Z1642" s="120"/>
      <c r="AA1642" s="120"/>
      <c r="AB1642" s="120"/>
      <c r="AC1642" s="120"/>
    </row>
    <row r="1643" spans="26:29" s="2" customFormat="1" x14ac:dyDescent="0.25">
      <c r="Z1643" s="120"/>
      <c r="AA1643" s="120"/>
      <c r="AB1643" s="120"/>
      <c r="AC1643" s="120"/>
    </row>
    <row r="1644" spans="26:29" s="2" customFormat="1" x14ac:dyDescent="0.25">
      <c r="Z1644" s="120"/>
      <c r="AA1644" s="120"/>
      <c r="AB1644" s="120"/>
      <c r="AC1644" s="120"/>
    </row>
    <row r="1645" spans="26:29" s="2" customFormat="1" x14ac:dyDescent="0.25">
      <c r="Z1645" s="120"/>
      <c r="AA1645" s="120"/>
      <c r="AB1645" s="120"/>
      <c r="AC1645" s="120"/>
    </row>
    <row r="1646" spans="26:29" s="2" customFormat="1" x14ac:dyDescent="0.25">
      <c r="Z1646" s="120"/>
      <c r="AA1646" s="120"/>
      <c r="AB1646" s="120"/>
      <c r="AC1646" s="120"/>
    </row>
    <row r="1647" spans="26:29" s="2" customFormat="1" x14ac:dyDescent="0.25">
      <c r="Z1647" s="120"/>
      <c r="AA1647" s="120"/>
      <c r="AB1647" s="120"/>
      <c r="AC1647" s="120"/>
    </row>
    <row r="1648" spans="26:29" s="2" customFormat="1" x14ac:dyDescent="0.25">
      <c r="Z1648" s="120"/>
      <c r="AA1648" s="120"/>
      <c r="AB1648" s="120"/>
      <c r="AC1648" s="120"/>
    </row>
    <row r="1649" spans="26:29" s="2" customFormat="1" x14ac:dyDescent="0.25">
      <c r="Z1649" s="120"/>
      <c r="AA1649" s="120"/>
      <c r="AB1649" s="120"/>
      <c r="AC1649" s="120"/>
    </row>
    <row r="1650" spans="26:29" s="2" customFormat="1" x14ac:dyDescent="0.25">
      <c r="Z1650" s="120"/>
      <c r="AA1650" s="120"/>
      <c r="AB1650" s="120"/>
      <c r="AC1650" s="120"/>
    </row>
    <row r="1651" spans="26:29" s="2" customFormat="1" x14ac:dyDescent="0.25">
      <c r="Z1651" s="120"/>
      <c r="AA1651" s="120"/>
      <c r="AB1651" s="120"/>
      <c r="AC1651" s="120"/>
    </row>
    <row r="1652" spans="26:29" s="2" customFormat="1" x14ac:dyDescent="0.25">
      <c r="Z1652" s="120"/>
      <c r="AA1652" s="120"/>
      <c r="AB1652" s="120"/>
      <c r="AC1652" s="120"/>
    </row>
    <row r="1653" spans="26:29" s="2" customFormat="1" x14ac:dyDescent="0.25">
      <c r="Z1653" s="120"/>
      <c r="AA1653" s="120"/>
      <c r="AB1653" s="120"/>
      <c r="AC1653" s="120"/>
    </row>
    <row r="1654" spans="26:29" s="2" customFormat="1" x14ac:dyDescent="0.25">
      <c r="Z1654" s="120"/>
      <c r="AA1654" s="120"/>
      <c r="AB1654" s="120"/>
      <c r="AC1654" s="120"/>
    </row>
    <row r="1655" spans="26:29" s="2" customFormat="1" x14ac:dyDescent="0.25">
      <c r="Z1655" s="120"/>
      <c r="AA1655" s="120"/>
      <c r="AB1655" s="120"/>
      <c r="AC1655" s="120"/>
    </row>
    <row r="1656" spans="26:29" s="2" customFormat="1" x14ac:dyDescent="0.25">
      <c r="Z1656" s="120"/>
      <c r="AA1656" s="120"/>
      <c r="AB1656" s="120"/>
      <c r="AC1656" s="120"/>
    </row>
    <row r="1657" spans="26:29" s="2" customFormat="1" x14ac:dyDescent="0.25">
      <c r="Z1657" s="120"/>
      <c r="AA1657" s="120"/>
      <c r="AB1657" s="120"/>
      <c r="AC1657" s="120"/>
    </row>
    <row r="1658" spans="26:29" s="2" customFormat="1" x14ac:dyDescent="0.25">
      <c r="Z1658" s="120"/>
      <c r="AA1658" s="120"/>
      <c r="AB1658" s="120"/>
      <c r="AC1658" s="120"/>
    </row>
    <row r="1659" spans="26:29" s="2" customFormat="1" x14ac:dyDescent="0.25">
      <c r="Z1659" s="120"/>
      <c r="AA1659" s="120"/>
      <c r="AB1659" s="120"/>
      <c r="AC1659" s="120"/>
    </row>
    <row r="1660" spans="26:29" s="2" customFormat="1" x14ac:dyDescent="0.25">
      <c r="Z1660" s="120"/>
      <c r="AA1660" s="120"/>
      <c r="AB1660" s="120"/>
      <c r="AC1660" s="120"/>
    </row>
    <row r="1661" spans="26:29" s="2" customFormat="1" x14ac:dyDescent="0.25">
      <c r="Z1661" s="120"/>
      <c r="AA1661" s="120"/>
      <c r="AB1661" s="120"/>
      <c r="AC1661" s="120"/>
    </row>
    <row r="1662" spans="26:29" s="2" customFormat="1" x14ac:dyDescent="0.25">
      <c r="Z1662" s="120"/>
      <c r="AA1662" s="120"/>
      <c r="AB1662" s="120"/>
      <c r="AC1662" s="120"/>
    </row>
    <row r="1663" spans="26:29" s="2" customFormat="1" x14ac:dyDescent="0.25">
      <c r="Z1663" s="120"/>
      <c r="AA1663" s="120"/>
      <c r="AB1663" s="120"/>
      <c r="AC1663" s="120"/>
    </row>
    <row r="1664" spans="26:29" s="2" customFormat="1" x14ac:dyDescent="0.25">
      <c r="Z1664" s="120"/>
      <c r="AA1664" s="120"/>
      <c r="AB1664" s="120"/>
      <c r="AC1664" s="120"/>
    </row>
    <row r="1665" spans="26:29" s="2" customFormat="1" x14ac:dyDescent="0.25">
      <c r="Z1665" s="120"/>
      <c r="AA1665" s="120"/>
      <c r="AB1665" s="120"/>
      <c r="AC1665" s="120"/>
    </row>
    <row r="1666" spans="26:29" s="2" customFormat="1" x14ac:dyDescent="0.25">
      <c r="Z1666" s="120"/>
      <c r="AA1666" s="120"/>
      <c r="AB1666" s="120"/>
      <c r="AC1666" s="120"/>
    </row>
    <row r="1667" spans="26:29" s="2" customFormat="1" x14ac:dyDescent="0.25">
      <c r="Z1667" s="120"/>
      <c r="AA1667" s="120"/>
      <c r="AB1667" s="120"/>
      <c r="AC1667" s="120"/>
    </row>
    <row r="1668" spans="26:29" s="2" customFormat="1" x14ac:dyDescent="0.25">
      <c r="Z1668" s="120"/>
      <c r="AA1668" s="120"/>
      <c r="AB1668" s="120"/>
      <c r="AC1668" s="120"/>
    </row>
    <row r="1669" spans="26:29" s="2" customFormat="1" x14ac:dyDescent="0.25">
      <c r="Z1669" s="120"/>
      <c r="AA1669" s="120"/>
      <c r="AB1669" s="120"/>
      <c r="AC1669" s="120"/>
    </row>
    <row r="1670" spans="26:29" s="2" customFormat="1" x14ac:dyDescent="0.25">
      <c r="Z1670" s="120"/>
      <c r="AA1670" s="120"/>
      <c r="AB1670" s="120"/>
      <c r="AC1670" s="120"/>
    </row>
    <row r="1671" spans="26:29" s="2" customFormat="1" x14ac:dyDescent="0.25">
      <c r="Z1671" s="120"/>
      <c r="AA1671" s="120"/>
      <c r="AB1671" s="120"/>
      <c r="AC1671" s="120"/>
    </row>
    <row r="1672" spans="26:29" s="2" customFormat="1" x14ac:dyDescent="0.25">
      <c r="Z1672" s="120"/>
      <c r="AA1672" s="120"/>
      <c r="AB1672" s="120"/>
      <c r="AC1672" s="120"/>
    </row>
    <row r="1673" spans="26:29" s="2" customFormat="1" x14ac:dyDescent="0.25">
      <c r="Z1673" s="120"/>
      <c r="AA1673" s="120"/>
      <c r="AB1673" s="120"/>
      <c r="AC1673" s="120"/>
    </row>
    <row r="1674" spans="26:29" s="2" customFormat="1" x14ac:dyDescent="0.25">
      <c r="Z1674" s="120"/>
      <c r="AA1674" s="120"/>
      <c r="AB1674" s="120"/>
      <c r="AC1674" s="120"/>
    </row>
    <row r="1675" spans="26:29" s="2" customFormat="1" x14ac:dyDescent="0.25">
      <c r="Z1675" s="120"/>
      <c r="AA1675" s="120"/>
      <c r="AB1675" s="120"/>
      <c r="AC1675" s="120"/>
    </row>
    <row r="1676" spans="26:29" s="2" customFormat="1" x14ac:dyDescent="0.25">
      <c r="Z1676" s="120"/>
      <c r="AA1676" s="120"/>
      <c r="AB1676" s="120"/>
      <c r="AC1676" s="120"/>
    </row>
    <row r="1677" spans="26:29" s="2" customFormat="1" x14ac:dyDescent="0.25">
      <c r="Z1677" s="120"/>
      <c r="AA1677" s="120"/>
      <c r="AB1677" s="120"/>
      <c r="AC1677" s="120"/>
    </row>
    <row r="1678" spans="26:29" s="2" customFormat="1" x14ac:dyDescent="0.25">
      <c r="Z1678" s="120"/>
      <c r="AA1678" s="120"/>
      <c r="AB1678" s="120"/>
      <c r="AC1678" s="120"/>
    </row>
    <row r="1679" spans="26:29" s="2" customFormat="1" x14ac:dyDescent="0.25">
      <c r="Z1679" s="120"/>
      <c r="AA1679" s="120"/>
      <c r="AB1679" s="120"/>
      <c r="AC1679" s="120"/>
    </row>
    <row r="1680" spans="26:29" s="2" customFormat="1" x14ac:dyDescent="0.25">
      <c r="Z1680" s="120"/>
      <c r="AA1680" s="120"/>
      <c r="AB1680" s="120"/>
      <c r="AC1680" s="120"/>
    </row>
    <row r="1681" spans="26:29" s="2" customFormat="1" x14ac:dyDescent="0.25">
      <c r="Z1681" s="120"/>
      <c r="AA1681" s="120"/>
      <c r="AB1681" s="120"/>
      <c r="AC1681" s="120"/>
    </row>
    <row r="1682" spans="26:29" s="2" customFormat="1" x14ac:dyDescent="0.25">
      <c r="Z1682" s="120"/>
      <c r="AA1682" s="120"/>
      <c r="AB1682" s="120"/>
      <c r="AC1682" s="120"/>
    </row>
    <row r="1683" spans="26:29" s="2" customFormat="1" x14ac:dyDescent="0.25">
      <c r="Z1683" s="120"/>
      <c r="AA1683" s="120"/>
      <c r="AB1683" s="120"/>
      <c r="AC1683" s="120"/>
    </row>
    <row r="1684" spans="26:29" s="2" customFormat="1" x14ac:dyDescent="0.25">
      <c r="Z1684" s="120"/>
      <c r="AA1684" s="120"/>
      <c r="AB1684" s="120"/>
      <c r="AC1684" s="120"/>
    </row>
    <row r="1685" spans="26:29" s="2" customFormat="1" x14ac:dyDescent="0.25">
      <c r="Z1685" s="120"/>
      <c r="AA1685" s="120"/>
      <c r="AB1685" s="120"/>
      <c r="AC1685" s="120"/>
    </row>
    <row r="1686" spans="26:29" s="2" customFormat="1" x14ac:dyDescent="0.25">
      <c r="Z1686" s="120"/>
      <c r="AA1686" s="120"/>
      <c r="AB1686" s="120"/>
      <c r="AC1686" s="120"/>
    </row>
    <row r="1687" spans="26:29" s="2" customFormat="1" x14ac:dyDescent="0.25">
      <c r="Z1687" s="120"/>
      <c r="AA1687" s="120"/>
      <c r="AB1687" s="120"/>
      <c r="AC1687" s="120"/>
    </row>
    <row r="1688" spans="26:29" s="2" customFormat="1" x14ac:dyDescent="0.25">
      <c r="Z1688" s="120"/>
      <c r="AA1688" s="120"/>
      <c r="AB1688" s="120"/>
      <c r="AC1688" s="120"/>
    </row>
    <row r="1689" spans="26:29" s="2" customFormat="1" x14ac:dyDescent="0.25">
      <c r="Z1689" s="120"/>
      <c r="AA1689" s="120"/>
      <c r="AB1689" s="120"/>
      <c r="AC1689" s="120"/>
    </row>
    <row r="1690" spans="26:29" s="2" customFormat="1" x14ac:dyDescent="0.25">
      <c r="Z1690" s="120"/>
      <c r="AA1690" s="120"/>
      <c r="AB1690" s="120"/>
      <c r="AC1690" s="120"/>
    </row>
    <row r="1691" spans="26:29" s="2" customFormat="1" x14ac:dyDescent="0.25">
      <c r="Z1691" s="120"/>
      <c r="AA1691" s="120"/>
      <c r="AB1691" s="120"/>
      <c r="AC1691" s="120"/>
    </row>
    <row r="1692" spans="26:29" s="2" customFormat="1" x14ac:dyDescent="0.25">
      <c r="Z1692" s="120"/>
      <c r="AA1692" s="120"/>
      <c r="AB1692" s="120"/>
      <c r="AC1692" s="120"/>
    </row>
    <row r="1693" spans="26:29" s="2" customFormat="1" x14ac:dyDescent="0.25">
      <c r="Z1693" s="120"/>
      <c r="AA1693" s="120"/>
      <c r="AB1693" s="120"/>
      <c r="AC1693" s="120"/>
    </row>
    <row r="1694" spans="26:29" s="2" customFormat="1" x14ac:dyDescent="0.25">
      <c r="Z1694" s="120"/>
      <c r="AA1694" s="120"/>
      <c r="AB1694" s="120"/>
      <c r="AC1694" s="120"/>
    </row>
    <row r="1695" spans="26:29" s="2" customFormat="1" x14ac:dyDescent="0.25">
      <c r="Z1695" s="120"/>
      <c r="AA1695" s="120"/>
      <c r="AB1695" s="120"/>
      <c r="AC1695" s="120"/>
    </row>
    <row r="1696" spans="26:29" s="2" customFormat="1" x14ac:dyDescent="0.25">
      <c r="Z1696" s="120"/>
      <c r="AA1696" s="120"/>
      <c r="AB1696" s="120"/>
      <c r="AC1696" s="120"/>
    </row>
    <row r="1697" spans="26:29" s="2" customFormat="1" x14ac:dyDescent="0.25">
      <c r="Z1697" s="120"/>
      <c r="AA1697" s="120"/>
      <c r="AB1697" s="120"/>
      <c r="AC1697" s="120"/>
    </row>
    <row r="1698" spans="26:29" s="2" customFormat="1" x14ac:dyDescent="0.25">
      <c r="Z1698" s="120"/>
      <c r="AA1698" s="120"/>
      <c r="AB1698" s="120"/>
      <c r="AC1698" s="120"/>
    </row>
    <row r="1699" spans="26:29" s="2" customFormat="1" x14ac:dyDescent="0.25">
      <c r="Z1699" s="120"/>
      <c r="AA1699" s="120"/>
      <c r="AB1699" s="120"/>
      <c r="AC1699" s="120"/>
    </row>
    <row r="1700" spans="26:29" s="2" customFormat="1" x14ac:dyDescent="0.25">
      <c r="Z1700" s="120"/>
      <c r="AA1700" s="120"/>
      <c r="AB1700" s="120"/>
      <c r="AC1700" s="120"/>
    </row>
    <row r="1701" spans="26:29" s="2" customFormat="1" x14ac:dyDescent="0.25">
      <c r="Z1701" s="120"/>
      <c r="AA1701" s="120"/>
      <c r="AB1701" s="120"/>
      <c r="AC1701" s="120"/>
    </row>
    <row r="1702" spans="26:29" s="2" customFormat="1" x14ac:dyDescent="0.25">
      <c r="Z1702" s="120"/>
      <c r="AA1702" s="120"/>
      <c r="AB1702" s="120"/>
      <c r="AC1702" s="120"/>
    </row>
    <row r="1703" spans="26:29" s="2" customFormat="1" x14ac:dyDescent="0.25">
      <c r="Z1703" s="120"/>
      <c r="AA1703" s="120"/>
      <c r="AB1703" s="120"/>
      <c r="AC1703" s="120"/>
    </row>
    <row r="1704" spans="26:29" s="2" customFormat="1" x14ac:dyDescent="0.25">
      <c r="Z1704" s="120"/>
      <c r="AA1704" s="120"/>
      <c r="AB1704" s="120"/>
      <c r="AC1704" s="120"/>
    </row>
    <row r="1705" spans="26:29" s="2" customFormat="1" x14ac:dyDescent="0.25">
      <c r="Z1705" s="120"/>
      <c r="AA1705" s="120"/>
      <c r="AB1705" s="120"/>
      <c r="AC1705" s="120"/>
    </row>
    <row r="1706" spans="26:29" s="2" customFormat="1" x14ac:dyDescent="0.25">
      <c r="Z1706" s="120"/>
      <c r="AA1706" s="120"/>
      <c r="AB1706" s="120"/>
      <c r="AC1706" s="120"/>
    </row>
    <row r="1707" spans="26:29" s="2" customFormat="1" x14ac:dyDescent="0.25">
      <c r="Z1707" s="120"/>
      <c r="AA1707" s="120"/>
      <c r="AB1707" s="120"/>
      <c r="AC1707" s="120"/>
    </row>
    <row r="1708" spans="26:29" s="2" customFormat="1" x14ac:dyDescent="0.25">
      <c r="Z1708" s="120"/>
      <c r="AA1708" s="120"/>
      <c r="AB1708" s="120"/>
      <c r="AC1708" s="120"/>
    </row>
    <row r="1709" spans="26:29" s="2" customFormat="1" x14ac:dyDescent="0.25">
      <c r="Z1709" s="120"/>
      <c r="AA1709" s="120"/>
      <c r="AB1709" s="120"/>
      <c r="AC1709" s="120"/>
    </row>
    <row r="1710" spans="26:29" s="2" customFormat="1" x14ac:dyDescent="0.25">
      <c r="Z1710" s="120"/>
      <c r="AA1710" s="120"/>
      <c r="AB1710" s="120"/>
      <c r="AC1710" s="120"/>
    </row>
    <row r="1711" spans="26:29" s="2" customFormat="1" x14ac:dyDescent="0.25">
      <c r="Z1711" s="120"/>
      <c r="AA1711" s="120"/>
      <c r="AB1711" s="120"/>
      <c r="AC1711" s="120"/>
    </row>
    <row r="1712" spans="26:29" s="2" customFormat="1" x14ac:dyDescent="0.25">
      <c r="Z1712" s="120"/>
      <c r="AA1712" s="120"/>
      <c r="AB1712" s="120"/>
      <c r="AC1712" s="120"/>
    </row>
    <row r="1713" spans="26:29" s="2" customFormat="1" x14ac:dyDescent="0.25">
      <c r="Z1713" s="120"/>
      <c r="AA1713" s="120"/>
      <c r="AB1713" s="120"/>
      <c r="AC1713" s="120"/>
    </row>
    <row r="1714" spans="26:29" s="2" customFormat="1" x14ac:dyDescent="0.25">
      <c r="Z1714" s="120"/>
      <c r="AA1714" s="120"/>
      <c r="AB1714" s="120"/>
      <c r="AC1714" s="120"/>
    </row>
    <row r="1715" spans="26:29" s="2" customFormat="1" x14ac:dyDescent="0.25">
      <c r="Z1715" s="120"/>
      <c r="AA1715" s="120"/>
      <c r="AB1715" s="120"/>
      <c r="AC1715" s="120"/>
    </row>
    <row r="1716" spans="26:29" s="2" customFormat="1" x14ac:dyDescent="0.25">
      <c r="Z1716" s="120"/>
      <c r="AA1716" s="120"/>
      <c r="AB1716" s="120"/>
      <c r="AC1716" s="120"/>
    </row>
  </sheetData>
  <mergeCells count="15">
    <mergeCell ref="I3:J3"/>
    <mergeCell ref="K3:L3"/>
    <mergeCell ref="M3:M5"/>
    <mergeCell ref="N3:N5"/>
    <mergeCell ref="E4:E5"/>
    <mergeCell ref="F4:F5"/>
    <mergeCell ref="H4:H5"/>
    <mergeCell ref="J4:J5"/>
    <mergeCell ref="L4:L5"/>
    <mergeCell ref="G3:H3"/>
    <mergeCell ref="A3:A5"/>
    <mergeCell ref="B3:B5"/>
    <mergeCell ref="C3:C5"/>
    <mergeCell ref="D3:D5"/>
    <mergeCell ref="E3:F3"/>
  </mergeCells>
  <phoneticPr fontId="23" type="noConversion"/>
  <pageMargins left="0.4" right="0.03" top="0" bottom="0.75" header="0.3" footer="0.3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ACC49-6322-4F6F-B703-15B4A96F6301}">
  <sheetPr>
    <tabColor theme="9" tint="0.39997558519241921"/>
    <pageSetUpPr fitToPage="1"/>
  </sheetPr>
  <dimension ref="A1:BL1745"/>
  <sheetViews>
    <sheetView topLeftCell="A64" zoomScale="70" zoomScaleNormal="70" workbookViewId="0">
      <selection activeCell="K10" sqref="K10:K180"/>
    </sheetView>
  </sheetViews>
  <sheetFormatPr defaultColWidth="8.85546875" defaultRowHeight="18" x14ac:dyDescent="0.25"/>
  <cols>
    <col min="1" max="1" width="10.85546875" style="1" customWidth="1"/>
    <col min="2" max="2" width="20.85546875" style="1" customWidth="1"/>
    <col min="3" max="3" width="80.85546875" style="1" customWidth="1"/>
    <col min="4" max="4" width="12" style="1" customWidth="1"/>
    <col min="5" max="5" width="10.85546875" style="1" customWidth="1"/>
    <col min="6" max="6" width="12.85546875" style="1" customWidth="1"/>
    <col min="7" max="7" width="15.85546875" style="1" customWidth="1"/>
    <col min="8" max="8" width="22.85546875" style="1" customWidth="1"/>
    <col min="9" max="9" width="15.85546875" style="1" customWidth="1"/>
    <col min="10" max="10" width="22.85546875" style="1" customWidth="1"/>
    <col min="11" max="11" width="15.85546875" style="1" customWidth="1"/>
    <col min="12" max="13" width="22.85546875" style="1" customWidth="1"/>
    <col min="14" max="14" width="42" style="1" customWidth="1"/>
    <col min="15" max="26" width="8.85546875" style="2"/>
    <col min="27" max="28" width="10.85546875" style="2" bestFit="1" customWidth="1"/>
    <col min="29" max="64" width="8.85546875" style="2"/>
    <col min="65" max="16384" width="8.85546875" style="1"/>
  </cols>
  <sheetData>
    <row r="1" spans="1:31" s="2" customFormat="1" ht="52.9" customHeight="1" x14ac:dyDescent="0.25">
      <c r="A1" s="33" t="str">
        <f>'1.02.1_SH&amp;C'!A1</f>
        <v>მ2 -ის ახალი ოფისი - "Office N2"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31" s="2" customFormat="1" ht="26.45" customHeight="1" x14ac:dyDescent="0.25">
      <c r="A2" s="5" t="s">
        <v>309</v>
      </c>
      <c r="B2" s="5" t="s">
        <v>384</v>
      </c>
    </row>
    <row r="3" spans="1:31" ht="25.15" customHeight="1" x14ac:dyDescent="0.25">
      <c r="A3" s="239" t="s">
        <v>0</v>
      </c>
      <c r="B3" s="241" t="str">
        <f>IF([2]ICMS!C13="GEO","ნახაზის კოდი","Drawing No.")</f>
        <v>ნახაზის კოდი</v>
      </c>
      <c r="C3" s="241" t="str">
        <f>IF([2]ICMS!C13="GEO","სამუშაოების დასახელება","Work Description")</f>
        <v>სამუშაოების დასახელება</v>
      </c>
      <c r="D3" s="249" t="str">
        <f>IF([2]ICMS!C13="GEO","განზ. ერთ.","Unit")</f>
        <v>განზ. ერთ.</v>
      </c>
      <c r="E3" s="241" t="str">
        <f>IF([2]ICMS!C13="GEO","ნორმატიული","Normative")</f>
        <v>ნორმატიული</v>
      </c>
      <c r="F3" s="241"/>
      <c r="G3" s="241" t="str">
        <f>IF([2]ICMS!C13="GEO","მასალა","Material")</f>
        <v>მასალა</v>
      </c>
      <c r="H3" s="241"/>
      <c r="I3" s="241" t="str">
        <f>IF([2]ICMS!C13="GEO","ხელფასი","Salary")</f>
        <v>ხელფასი</v>
      </c>
      <c r="J3" s="241"/>
      <c r="K3" s="241" t="str">
        <f>IF([2]ICMS!C13="GEO","მექანიზმი/ტრანსპორტი","Mechanism/Transportation")</f>
        <v>მექანიზმი/ტრანსპორტი</v>
      </c>
      <c r="L3" s="241"/>
      <c r="M3" s="241" t="str">
        <f>IF([2]ICMS!C13="GEO","სულ","Total")</f>
        <v>სულ</v>
      </c>
      <c r="N3" s="251" t="str">
        <f>IF([2]ICMS!C13="GEO","შენიშვნა","Remark")</f>
        <v>შენიშვნა</v>
      </c>
    </row>
    <row r="4" spans="1:31" ht="25.15" customHeight="1" x14ac:dyDescent="0.25">
      <c r="A4" s="240"/>
      <c r="B4" s="242"/>
      <c r="C4" s="242"/>
      <c r="D4" s="250"/>
      <c r="E4" s="250" t="str">
        <f>IF([2]ICMS!C13="GEO","ერთ.","Unit Rate")</f>
        <v>ერთ.</v>
      </c>
      <c r="F4" s="242" t="str">
        <f>IF([2]ICMS!C13="GEO","რაოდ","Q-ty")</f>
        <v>რაოდ</v>
      </c>
      <c r="G4" s="182" t="str">
        <f>IF([2]ICMS!C13="GEO","ერთ.","Unit")</f>
        <v>ერთ.</v>
      </c>
      <c r="H4" s="242" t="str">
        <f>IF([2]ICMS!C13="GEO","ჯამი","Sum")</f>
        <v>ჯამი</v>
      </c>
      <c r="I4" s="182" t="str">
        <f>IF([2]ICMS!C13="GEO","ერთ.","Unit")</f>
        <v>ერთ.</v>
      </c>
      <c r="J4" s="242" t="str">
        <f>IF([2]ICMS!C13="GEO","ჯამი","Sum")</f>
        <v>ჯამი</v>
      </c>
      <c r="K4" s="182" t="str">
        <f>IF([2]ICMS!C13="GEO","ერთ.","Unit")</f>
        <v>ერთ.</v>
      </c>
      <c r="L4" s="242" t="str">
        <f>IF([2]ICMS!C13="GEO","ჯამი","Sum")</f>
        <v>ჯამი</v>
      </c>
      <c r="M4" s="242"/>
      <c r="N4" s="252"/>
    </row>
    <row r="5" spans="1:31" ht="24.6" customHeight="1" x14ac:dyDescent="0.25">
      <c r="A5" s="240"/>
      <c r="B5" s="242"/>
      <c r="C5" s="242"/>
      <c r="D5" s="250"/>
      <c r="E5" s="250"/>
      <c r="F5" s="242"/>
      <c r="G5" s="182" t="str">
        <f>IF([2]ICMS!C13="GEO","ფასი","Price")</f>
        <v>ფასი</v>
      </c>
      <c r="H5" s="242"/>
      <c r="I5" s="182" t="str">
        <f>IF([2]ICMS!C13="GEO","ფასი","Price")</f>
        <v>ფასი</v>
      </c>
      <c r="J5" s="242"/>
      <c r="K5" s="182" t="str">
        <f>IF([2]ICMS!C13="GEO","ფასი","Price")</f>
        <v>ფასი</v>
      </c>
      <c r="L5" s="242"/>
      <c r="M5" s="242"/>
      <c r="N5" s="252"/>
    </row>
    <row r="6" spans="1:31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31" s="2" customFormat="1" ht="10.9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31" s="2" customFormat="1" ht="34.5" customHeight="1" x14ac:dyDescent="0.25">
      <c r="A8" s="35">
        <v>1</v>
      </c>
      <c r="B8" s="27" t="s">
        <v>258</v>
      </c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  <c r="Z8" s="120"/>
      <c r="AA8" s="120"/>
      <c r="AB8" s="120"/>
      <c r="AC8" s="120"/>
      <c r="AD8" s="120"/>
      <c r="AE8" s="120"/>
    </row>
    <row r="9" spans="1:31" s="2" customFormat="1" ht="19.5" x14ac:dyDescent="0.25">
      <c r="A9" s="109">
        <v>1.1000000000000001</v>
      </c>
      <c r="B9" s="143" t="s">
        <v>452</v>
      </c>
      <c r="C9" s="72" t="s">
        <v>387</v>
      </c>
      <c r="D9" s="25" t="s">
        <v>259</v>
      </c>
      <c r="E9" s="25"/>
      <c r="F9" s="25">
        <f>'1.02.1_SH&amp;C'!F11</f>
        <v>162</v>
      </c>
      <c r="G9" s="111"/>
      <c r="H9" s="110"/>
      <c r="I9" s="176"/>
      <c r="J9" s="110">
        <f>ROUND(F9*I9,2)</f>
        <v>0</v>
      </c>
      <c r="K9" s="111"/>
      <c r="L9" s="110"/>
      <c r="M9" s="110">
        <f t="shared" ref="M9:M13" si="0">H9+J9+L9</f>
        <v>0</v>
      </c>
      <c r="N9" s="147"/>
      <c r="S9" s="71"/>
      <c r="Z9" s="120"/>
      <c r="AA9" s="121">
        <v>0</v>
      </c>
      <c r="AB9" s="121">
        <v>5</v>
      </c>
      <c r="AC9" s="120"/>
      <c r="AD9" s="120"/>
      <c r="AE9" s="120"/>
    </row>
    <row r="10" spans="1:31" s="2" customFormat="1" ht="19.5" x14ac:dyDescent="0.25">
      <c r="A10" s="79" t="s">
        <v>252</v>
      </c>
      <c r="B10" s="65"/>
      <c r="C10" s="74" t="s">
        <v>387</v>
      </c>
      <c r="D10" s="26" t="s">
        <v>259</v>
      </c>
      <c r="E10" s="26">
        <v>1.1000000000000001</v>
      </c>
      <c r="F10" s="58">
        <f>E10*F9</f>
        <v>178.20000000000002</v>
      </c>
      <c r="G10" s="176"/>
      <c r="H10" s="110">
        <f>ROUND(F10*G10,2)</f>
        <v>0</v>
      </c>
      <c r="I10" s="111"/>
      <c r="J10" s="110"/>
      <c r="K10" s="176"/>
      <c r="L10" s="110">
        <f>ROUND(F10*K10,2)</f>
        <v>0</v>
      </c>
      <c r="M10" s="110">
        <f t="shared" si="0"/>
        <v>0</v>
      </c>
      <c r="N10" s="73"/>
      <c r="Q10" s="71"/>
      <c r="S10" s="71"/>
      <c r="U10" s="71"/>
      <c r="Z10" s="120"/>
      <c r="AA10" s="121">
        <v>5.0847457627118651</v>
      </c>
      <c r="AB10" s="121">
        <v>0</v>
      </c>
      <c r="AC10" s="120">
        <v>0.1</v>
      </c>
      <c r="AD10" s="120"/>
      <c r="AE10" s="120"/>
    </row>
    <row r="11" spans="1:31" s="2" customFormat="1" ht="19.5" x14ac:dyDescent="0.25">
      <c r="A11" s="79" t="s">
        <v>255</v>
      </c>
      <c r="B11" s="65"/>
      <c r="C11" s="66" t="s">
        <v>306</v>
      </c>
      <c r="D11" s="26" t="s">
        <v>259</v>
      </c>
      <c r="E11" s="26">
        <v>1.05</v>
      </c>
      <c r="F11" s="58">
        <f>E11*F9</f>
        <v>170.1</v>
      </c>
      <c r="G11" s="176"/>
      <c r="H11" s="110">
        <f>ROUND(F11*G11,2)</f>
        <v>0</v>
      </c>
      <c r="I11" s="111"/>
      <c r="J11" s="110"/>
      <c r="K11" s="111"/>
      <c r="L11" s="110"/>
      <c r="M11" s="110">
        <f t="shared" si="0"/>
        <v>0</v>
      </c>
      <c r="N11" s="73"/>
      <c r="Q11" s="71"/>
      <c r="S11" s="71"/>
      <c r="U11" s="71"/>
      <c r="Z11" s="120"/>
      <c r="AA11" s="121">
        <v>5.0847457627118651</v>
      </c>
      <c r="AB11" s="121">
        <v>0</v>
      </c>
      <c r="AC11" s="120">
        <v>0.1</v>
      </c>
      <c r="AD11" s="120"/>
      <c r="AE11" s="120"/>
    </row>
    <row r="12" spans="1:31" s="2" customFormat="1" ht="19.5" x14ac:dyDescent="0.25">
      <c r="A12" s="79" t="s">
        <v>273</v>
      </c>
      <c r="B12" s="65"/>
      <c r="C12" s="74" t="s">
        <v>274</v>
      </c>
      <c r="D12" s="26" t="s">
        <v>267</v>
      </c>
      <c r="E12" s="26">
        <v>1.5</v>
      </c>
      <c r="F12" s="58">
        <f>E12*F9</f>
        <v>243</v>
      </c>
      <c r="G12" s="176"/>
      <c r="H12" s="110">
        <f>ROUND(F12*G12,2)</f>
        <v>0</v>
      </c>
      <c r="I12" s="111"/>
      <c r="J12" s="110"/>
      <c r="K12" s="111"/>
      <c r="L12" s="110"/>
      <c r="M12" s="110">
        <f t="shared" si="0"/>
        <v>0</v>
      </c>
      <c r="N12" s="73"/>
      <c r="Q12" s="71"/>
      <c r="S12" s="71"/>
      <c r="U12" s="71"/>
      <c r="Z12" s="120"/>
      <c r="AA12" s="121">
        <v>5.0847457627118651</v>
      </c>
      <c r="AB12" s="121">
        <v>0</v>
      </c>
      <c r="AC12" s="120">
        <v>0.1</v>
      </c>
      <c r="AD12" s="120"/>
      <c r="AE12" s="120"/>
    </row>
    <row r="13" spans="1:31" s="2" customFormat="1" ht="19.5" x14ac:dyDescent="0.25">
      <c r="A13" s="79" t="s">
        <v>294</v>
      </c>
      <c r="B13" s="65"/>
      <c r="C13" s="74" t="s">
        <v>285</v>
      </c>
      <c r="D13" s="26" t="s">
        <v>259</v>
      </c>
      <c r="E13" s="26">
        <v>1</v>
      </c>
      <c r="F13" s="58">
        <f>E13*F9</f>
        <v>162</v>
      </c>
      <c r="G13" s="176"/>
      <c r="H13" s="110">
        <f>ROUND(F13*G13,2)</f>
        <v>0</v>
      </c>
      <c r="I13" s="111"/>
      <c r="J13" s="110"/>
      <c r="K13" s="111"/>
      <c r="L13" s="110">
        <f>ROUND(F13*K13,2)</f>
        <v>0</v>
      </c>
      <c r="M13" s="110">
        <f t="shared" si="0"/>
        <v>0</v>
      </c>
      <c r="N13" s="146"/>
      <c r="Q13" s="71"/>
      <c r="S13" s="71"/>
      <c r="U13" s="71"/>
      <c r="Z13" s="120"/>
      <c r="AA13" s="121">
        <v>5.0847457627118651</v>
      </c>
      <c r="AB13" s="121">
        <v>0</v>
      </c>
      <c r="AC13" s="120">
        <v>0.1</v>
      </c>
      <c r="AD13" s="120"/>
      <c r="AE13" s="120"/>
    </row>
    <row r="14" spans="1:31" s="2" customFormat="1" ht="19.5" x14ac:dyDescent="0.25">
      <c r="A14" s="109">
        <v>1.2</v>
      </c>
      <c r="B14" s="143" t="s">
        <v>453</v>
      </c>
      <c r="C14" s="72" t="s">
        <v>275</v>
      </c>
      <c r="D14" s="25" t="s">
        <v>259</v>
      </c>
      <c r="E14" s="25"/>
      <c r="F14" s="25">
        <f>'1.02.1_SH&amp;C'!F14+'1.02.1_SH&amp;C'!F18</f>
        <v>19.2</v>
      </c>
      <c r="G14" s="111"/>
      <c r="H14" s="110"/>
      <c r="I14" s="176"/>
      <c r="J14" s="110">
        <f>ROUND(F14*I14,2)</f>
        <v>0</v>
      </c>
      <c r="K14" s="111"/>
      <c r="L14" s="110"/>
      <c r="M14" s="110">
        <f t="shared" ref="M14:M18" si="1">H14+J14+L14</f>
        <v>0</v>
      </c>
      <c r="N14" s="147"/>
      <c r="S14" s="71"/>
      <c r="Z14" s="120"/>
      <c r="AA14" s="121">
        <v>0</v>
      </c>
      <c r="AB14" s="121">
        <v>5</v>
      </c>
      <c r="AC14" s="120"/>
      <c r="AD14" s="120"/>
      <c r="AE14" s="120"/>
    </row>
    <row r="15" spans="1:31" s="2" customFormat="1" ht="39" x14ac:dyDescent="0.25">
      <c r="A15" s="79" t="s">
        <v>253</v>
      </c>
      <c r="B15" s="65"/>
      <c r="C15" s="74" t="s">
        <v>389</v>
      </c>
      <c r="D15" s="26" t="s">
        <v>259</v>
      </c>
      <c r="E15" s="26">
        <v>1.1000000000000001</v>
      </c>
      <c r="F15" s="58">
        <f>E15*F14</f>
        <v>21.12</v>
      </c>
      <c r="G15" s="176"/>
      <c r="H15" s="110">
        <f>ROUND(F15*G15,2)</f>
        <v>0</v>
      </c>
      <c r="I15" s="111"/>
      <c r="J15" s="110"/>
      <c r="K15" s="176"/>
      <c r="L15" s="110">
        <f>ROUND(F15*K15,2)</f>
        <v>0</v>
      </c>
      <c r="M15" s="110">
        <f t="shared" si="1"/>
        <v>0</v>
      </c>
      <c r="N15" s="73"/>
      <c r="Q15" s="71"/>
      <c r="S15" s="71"/>
      <c r="U15" s="71"/>
      <c r="Z15" s="120"/>
      <c r="AA15" s="121">
        <v>5.0847457627118651</v>
      </c>
      <c r="AB15" s="121">
        <v>0</v>
      </c>
      <c r="AC15" s="120">
        <v>0.1</v>
      </c>
      <c r="AD15" s="120"/>
      <c r="AE15" s="120"/>
    </row>
    <row r="16" spans="1:31" s="2" customFormat="1" ht="19.5" x14ac:dyDescent="0.25">
      <c r="A16" s="79" t="s">
        <v>296</v>
      </c>
      <c r="B16" s="65"/>
      <c r="C16" s="66" t="s">
        <v>271</v>
      </c>
      <c r="D16" s="26" t="s">
        <v>267</v>
      </c>
      <c r="E16" s="26">
        <v>7</v>
      </c>
      <c r="F16" s="58">
        <f>E16*F14</f>
        <v>134.4</v>
      </c>
      <c r="G16" s="176"/>
      <c r="H16" s="110">
        <f>ROUND(F16*G16,2)</f>
        <v>0</v>
      </c>
      <c r="I16" s="111"/>
      <c r="J16" s="110"/>
      <c r="K16" s="111"/>
      <c r="L16" s="110"/>
      <c r="M16" s="110">
        <f t="shared" si="1"/>
        <v>0</v>
      </c>
      <c r="N16" s="73"/>
      <c r="Q16" s="71"/>
      <c r="S16" s="71"/>
      <c r="U16" s="71"/>
      <c r="Z16" s="120"/>
      <c r="AA16" s="121">
        <v>5.0847457627118651</v>
      </c>
      <c r="AB16" s="121">
        <v>0</v>
      </c>
      <c r="AC16" s="120">
        <v>0.1</v>
      </c>
      <c r="AD16" s="120"/>
      <c r="AE16" s="120"/>
    </row>
    <row r="17" spans="1:31" s="2" customFormat="1" ht="19.5" x14ac:dyDescent="0.25">
      <c r="A17" s="79" t="s">
        <v>297</v>
      </c>
      <c r="B17" s="65"/>
      <c r="C17" s="74" t="s">
        <v>276</v>
      </c>
      <c r="D17" s="26" t="s">
        <v>262</v>
      </c>
      <c r="E17" s="26">
        <v>8</v>
      </c>
      <c r="F17" s="58">
        <f>E17*F14</f>
        <v>153.6</v>
      </c>
      <c r="G17" s="176"/>
      <c r="H17" s="110">
        <f>ROUND(F17*G17,2)</f>
        <v>0</v>
      </c>
      <c r="I17" s="111"/>
      <c r="J17" s="110"/>
      <c r="K17" s="111"/>
      <c r="L17" s="110"/>
      <c r="M17" s="110">
        <f t="shared" si="1"/>
        <v>0</v>
      </c>
      <c r="N17" s="73"/>
      <c r="Q17" s="71"/>
      <c r="S17" s="71"/>
      <c r="U17" s="71"/>
      <c r="Z17" s="120"/>
      <c r="AA17" s="121">
        <v>5.0847457627118651</v>
      </c>
      <c r="AB17" s="121">
        <v>0</v>
      </c>
      <c r="AC17" s="120">
        <v>0.1</v>
      </c>
      <c r="AD17" s="120"/>
      <c r="AE17" s="120"/>
    </row>
    <row r="18" spans="1:31" s="2" customFormat="1" ht="19.5" x14ac:dyDescent="0.25">
      <c r="A18" s="79" t="s">
        <v>298</v>
      </c>
      <c r="B18" s="65"/>
      <c r="C18" s="74" t="s">
        <v>289</v>
      </c>
      <c r="D18" s="26" t="s">
        <v>267</v>
      </c>
      <c r="E18" s="26">
        <v>5</v>
      </c>
      <c r="F18" s="58">
        <f>E18*F14</f>
        <v>96</v>
      </c>
      <c r="G18" s="176"/>
      <c r="H18" s="110">
        <f>ROUND(F18*G18,2)</f>
        <v>0</v>
      </c>
      <c r="I18" s="111"/>
      <c r="J18" s="110"/>
      <c r="K18" s="111"/>
      <c r="L18" s="110">
        <f>ROUND(F18*K18,2)</f>
        <v>0</v>
      </c>
      <c r="M18" s="110">
        <f t="shared" si="1"/>
        <v>0</v>
      </c>
      <c r="N18" s="146"/>
      <c r="Q18" s="71"/>
      <c r="S18" s="71"/>
      <c r="U18" s="71"/>
      <c r="Z18" s="120"/>
      <c r="AA18" s="121">
        <v>5.0847457627118651</v>
      </c>
      <c r="AB18" s="121">
        <v>0</v>
      </c>
      <c r="AC18" s="120">
        <v>0.1</v>
      </c>
      <c r="AD18" s="120"/>
      <c r="AE18" s="120"/>
    </row>
    <row r="19" spans="1:31" s="2" customFormat="1" ht="22.5" customHeight="1" x14ac:dyDescent="0.25">
      <c r="A19" s="219">
        <v>1.3</v>
      </c>
      <c r="B19" s="65"/>
      <c r="C19" s="72" t="s">
        <v>355</v>
      </c>
      <c r="D19" s="25" t="s">
        <v>270</v>
      </c>
      <c r="E19" s="25"/>
      <c r="F19" s="25">
        <v>165</v>
      </c>
      <c r="G19" s="111"/>
      <c r="H19" s="110"/>
      <c r="I19" s="176"/>
      <c r="J19" s="110">
        <f>ROUND(F19*I19,2)</f>
        <v>0</v>
      </c>
      <c r="K19" s="111"/>
      <c r="L19" s="110"/>
      <c r="M19" s="110">
        <f t="shared" ref="M19:M22" si="2">H19+J19+L19</f>
        <v>0</v>
      </c>
      <c r="N19" s="69"/>
      <c r="Q19" s="71"/>
      <c r="S19" s="71"/>
      <c r="U19" s="71"/>
      <c r="Z19" s="120"/>
      <c r="AA19" s="121">
        <v>0</v>
      </c>
      <c r="AB19" s="121">
        <v>31.25</v>
      </c>
      <c r="AC19" s="120"/>
      <c r="AD19" s="120"/>
      <c r="AE19" s="120"/>
    </row>
    <row r="20" spans="1:31" s="2" customFormat="1" ht="19.5" x14ac:dyDescent="0.25">
      <c r="A20" s="79" t="s">
        <v>254</v>
      </c>
      <c r="B20" s="65"/>
      <c r="C20" s="74" t="s">
        <v>293</v>
      </c>
      <c r="D20" s="26" t="s">
        <v>270</v>
      </c>
      <c r="E20" s="26">
        <v>1.1000000000000001</v>
      </c>
      <c r="F20" s="58">
        <f>E20*F19</f>
        <v>181.50000000000003</v>
      </c>
      <c r="G20" s="176"/>
      <c r="H20" s="110">
        <f>ROUND(F20*G20,2)</f>
        <v>0</v>
      </c>
      <c r="I20" s="111"/>
      <c r="J20" s="110"/>
      <c r="K20" s="176"/>
      <c r="L20" s="110">
        <f>ROUND(F20*K20,2)</f>
        <v>0</v>
      </c>
      <c r="M20" s="110">
        <f t="shared" si="2"/>
        <v>0</v>
      </c>
      <c r="N20" s="146"/>
      <c r="Q20" s="71"/>
      <c r="S20" s="71"/>
      <c r="U20" s="71"/>
      <c r="Z20" s="120"/>
      <c r="AA20" s="121">
        <v>33.898305084745765</v>
      </c>
      <c r="AB20" s="121">
        <v>0</v>
      </c>
      <c r="AC20" s="120">
        <v>2</v>
      </c>
      <c r="AD20" s="120"/>
      <c r="AE20" s="120"/>
    </row>
    <row r="21" spans="1:31" s="2" customFormat="1" ht="22.5" customHeight="1" x14ac:dyDescent="0.25">
      <c r="A21" s="219">
        <v>1.4</v>
      </c>
      <c r="B21" s="65"/>
      <c r="C21" s="72" t="s">
        <v>484</v>
      </c>
      <c r="D21" s="25" t="s">
        <v>270</v>
      </c>
      <c r="E21" s="25"/>
      <c r="F21" s="25">
        <v>4</v>
      </c>
      <c r="G21" s="111"/>
      <c r="H21" s="110"/>
      <c r="I21" s="176"/>
      <c r="J21" s="110">
        <f>ROUND(F21*I21,2)</f>
        <v>0</v>
      </c>
      <c r="K21" s="111"/>
      <c r="L21" s="110"/>
      <c r="M21" s="110">
        <f t="shared" si="2"/>
        <v>0</v>
      </c>
      <c r="N21" s="69"/>
      <c r="Q21" s="71"/>
      <c r="S21" s="71"/>
      <c r="U21" s="71"/>
      <c r="Z21" s="120"/>
      <c r="AA21" s="121">
        <v>0</v>
      </c>
      <c r="AB21" s="121">
        <v>31.25</v>
      </c>
      <c r="AC21" s="120"/>
      <c r="AD21" s="120"/>
      <c r="AE21" s="120"/>
    </row>
    <row r="22" spans="1:31" s="2" customFormat="1" ht="19.5" x14ac:dyDescent="0.25">
      <c r="A22" s="79" t="s">
        <v>301</v>
      </c>
      <c r="B22" s="65"/>
      <c r="C22" s="74" t="s">
        <v>485</v>
      </c>
      <c r="D22" s="26" t="s">
        <v>270</v>
      </c>
      <c r="E22" s="26">
        <v>1.1000000000000001</v>
      </c>
      <c r="F22" s="58">
        <f>E22*F21</f>
        <v>4.4000000000000004</v>
      </c>
      <c r="G22" s="176"/>
      <c r="H22" s="110">
        <f>ROUND(F22*G22,2)</f>
        <v>0</v>
      </c>
      <c r="I22" s="111"/>
      <c r="J22" s="110"/>
      <c r="K22" s="176"/>
      <c r="L22" s="110">
        <f>ROUND(F22*K22,2)</f>
        <v>0</v>
      </c>
      <c r="M22" s="110">
        <f t="shared" si="2"/>
        <v>0</v>
      </c>
      <c r="N22" s="146"/>
      <c r="Q22" s="71"/>
      <c r="S22" s="71"/>
      <c r="U22" s="71"/>
      <c r="Z22" s="120"/>
      <c r="AA22" s="121">
        <v>33.898305084745765</v>
      </c>
      <c r="AB22" s="121">
        <v>0</v>
      </c>
      <c r="AC22" s="120">
        <v>2</v>
      </c>
      <c r="AD22" s="120"/>
      <c r="AE22" s="120"/>
    </row>
    <row r="23" spans="1:31" s="2" customFormat="1" ht="35.1" customHeight="1" x14ac:dyDescent="0.25">
      <c r="A23" s="107">
        <v>2</v>
      </c>
      <c r="B23" s="27" t="s">
        <v>260</v>
      </c>
      <c r="C23" s="28"/>
      <c r="D23" s="64"/>
      <c r="E23" s="64"/>
      <c r="F23" s="64"/>
      <c r="G23" s="64"/>
      <c r="H23" s="64"/>
      <c r="I23" s="152"/>
      <c r="J23" s="64"/>
      <c r="K23" s="64"/>
      <c r="L23" s="64"/>
      <c r="M23" s="64"/>
      <c r="N23" s="108"/>
      <c r="Q23" s="71"/>
      <c r="S23" s="71"/>
      <c r="U23" s="71"/>
      <c r="Z23" s="120"/>
      <c r="AA23" s="121">
        <v>0</v>
      </c>
      <c r="AB23" s="121">
        <v>0</v>
      </c>
      <c r="AC23" s="120"/>
      <c r="AD23" s="120"/>
      <c r="AE23" s="120"/>
    </row>
    <row r="24" spans="1:31" s="2" customFormat="1" ht="19.5" x14ac:dyDescent="0.25">
      <c r="A24" s="109">
        <v>2.1</v>
      </c>
      <c r="B24" s="65" t="s">
        <v>470</v>
      </c>
      <c r="C24" s="72" t="s">
        <v>288</v>
      </c>
      <c r="D24" s="79" t="s">
        <v>259</v>
      </c>
      <c r="E24" s="79"/>
      <c r="F24" s="179">
        <f>19.8*3</f>
        <v>59.400000000000006</v>
      </c>
      <c r="G24" s="176"/>
      <c r="H24" s="177"/>
      <c r="I24" s="176"/>
      <c r="J24" s="177">
        <f>ROUND(F24*I24,2)</f>
        <v>0</v>
      </c>
      <c r="K24" s="176"/>
      <c r="L24" s="177"/>
      <c r="M24" s="177">
        <f>H24+J24+L24</f>
        <v>0</v>
      </c>
      <c r="N24" s="178"/>
      <c r="Q24" s="71"/>
      <c r="S24" s="71"/>
      <c r="U24" s="71"/>
      <c r="Z24" s="120"/>
      <c r="AA24" s="121">
        <v>0</v>
      </c>
      <c r="AB24" s="121">
        <v>31.25</v>
      </c>
      <c r="AC24" s="120"/>
      <c r="AD24" s="120"/>
      <c r="AE24" s="120"/>
    </row>
    <row r="25" spans="1:31" s="2" customFormat="1" ht="19.899999999999999" customHeight="1" x14ac:dyDescent="0.25">
      <c r="A25" s="79" t="s">
        <v>261</v>
      </c>
      <c r="B25" s="65"/>
      <c r="C25" s="66" t="s">
        <v>471</v>
      </c>
      <c r="D25" s="26" t="s">
        <v>259</v>
      </c>
      <c r="E25" s="26">
        <v>1.05</v>
      </c>
      <c r="F25" s="58">
        <f>E25*F24</f>
        <v>62.370000000000012</v>
      </c>
      <c r="G25" s="176"/>
      <c r="H25" s="110">
        <f>ROUND(F25*G25,2)</f>
        <v>0</v>
      </c>
      <c r="I25" s="111"/>
      <c r="J25" s="110"/>
      <c r="K25" s="176"/>
      <c r="L25" s="110">
        <f>ROUND(F25*K25,2)</f>
        <v>0</v>
      </c>
      <c r="M25" s="110">
        <f t="shared" ref="M25:M26" si="3">H25+J25+L25</f>
        <v>0</v>
      </c>
      <c r="N25" s="73"/>
      <c r="Q25" s="71"/>
      <c r="S25" s="71"/>
      <c r="U25" s="71"/>
      <c r="Z25" s="120"/>
      <c r="AA25" s="121">
        <v>5.0847457627118651</v>
      </c>
      <c r="AB25" s="121">
        <v>0</v>
      </c>
      <c r="AC25" s="120">
        <v>0.1</v>
      </c>
      <c r="AD25" s="120"/>
      <c r="AE25" s="120"/>
    </row>
    <row r="26" spans="1:31" s="156" customFormat="1" ht="19.899999999999999" customHeight="1" x14ac:dyDescent="0.25">
      <c r="A26" s="191" t="s">
        <v>263</v>
      </c>
      <c r="B26" s="192"/>
      <c r="C26" s="193" t="s">
        <v>290</v>
      </c>
      <c r="D26" s="194" t="s">
        <v>259</v>
      </c>
      <c r="E26" s="194">
        <v>1.05</v>
      </c>
      <c r="F26" s="195">
        <f>E26*F24</f>
        <v>62.370000000000012</v>
      </c>
      <c r="G26" s="196"/>
      <c r="H26" s="197">
        <f>ROUND(F26*G26,2)</f>
        <v>0</v>
      </c>
      <c r="I26" s="198"/>
      <c r="J26" s="197"/>
      <c r="K26" s="198"/>
      <c r="L26" s="197"/>
      <c r="M26" s="197">
        <f t="shared" si="3"/>
        <v>0</v>
      </c>
      <c r="N26" s="199"/>
      <c r="Q26" s="180"/>
      <c r="S26" s="180"/>
      <c r="U26" s="180"/>
      <c r="AA26" s="164">
        <v>5.0847457627118651</v>
      </c>
      <c r="AB26" s="164">
        <v>0</v>
      </c>
      <c r="AC26" s="156">
        <v>0.1</v>
      </c>
    </row>
    <row r="27" spans="1:31" s="2" customFormat="1" ht="19.899999999999999" customHeight="1" x14ac:dyDescent="0.25">
      <c r="A27" s="79" t="s">
        <v>272</v>
      </c>
      <c r="B27" s="65"/>
      <c r="C27" s="66" t="s">
        <v>285</v>
      </c>
      <c r="D27" s="26" t="s">
        <v>259</v>
      </c>
      <c r="E27" s="26">
        <v>1.05</v>
      </c>
      <c r="F27" s="58">
        <f>E27*F24</f>
        <v>62.370000000000012</v>
      </c>
      <c r="G27" s="176"/>
      <c r="H27" s="110">
        <f>ROUND(F27*G27,2)</f>
        <v>0</v>
      </c>
      <c r="I27" s="176"/>
      <c r="J27" s="110"/>
      <c r="K27" s="111"/>
      <c r="L27" s="110"/>
      <c r="M27" s="110">
        <f>H27+J27+L27</f>
        <v>0</v>
      </c>
      <c r="N27" s="73"/>
      <c r="Q27" s="71"/>
      <c r="S27" s="71"/>
      <c r="U27" s="71"/>
      <c r="Z27" s="120"/>
      <c r="AA27" s="121">
        <v>5.0847457627118651</v>
      </c>
      <c r="AB27" s="121">
        <v>0</v>
      </c>
      <c r="AC27" s="120">
        <v>0.1</v>
      </c>
      <c r="AD27" s="120"/>
      <c r="AE27" s="120"/>
    </row>
    <row r="28" spans="1:31" s="2" customFormat="1" ht="19.5" x14ac:dyDescent="0.25">
      <c r="A28" s="109">
        <v>2.2000000000000002</v>
      </c>
      <c r="B28" s="65" t="s">
        <v>472</v>
      </c>
      <c r="C28" s="72" t="s">
        <v>288</v>
      </c>
      <c r="D28" s="79" t="s">
        <v>259</v>
      </c>
      <c r="E28" s="79"/>
      <c r="F28" s="179">
        <f>89*3</f>
        <v>267</v>
      </c>
      <c r="G28" s="176"/>
      <c r="H28" s="177"/>
      <c r="I28" s="176"/>
      <c r="J28" s="177">
        <f>ROUND(F28*I28,2)</f>
        <v>0</v>
      </c>
      <c r="K28" s="176"/>
      <c r="L28" s="177"/>
      <c r="M28" s="177">
        <f>H28+J28+L28</f>
        <v>0</v>
      </c>
      <c r="N28" s="178"/>
      <c r="Q28" s="71"/>
      <c r="S28" s="71"/>
      <c r="U28" s="71"/>
      <c r="Z28" s="120"/>
      <c r="AA28" s="121">
        <v>0</v>
      </c>
      <c r="AB28" s="121">
        <v>31.25</v>
      </c>
      <c r="AC28" s="120"/>
      <c r="AD28" s="120"/>
      <c r="AE28" s="120"/>
    </row>
    <row r="29" spans="1:31" s="2" customFormat="1" ht="19.899999999999999" customHeight="1" x14ac:dyDescent="0.25">
      <c r="A29" s="79" t="s">
        <v>264</v>
      </c>
      <c r="B29" s="65"/>
      <c r="C29" s="66" t="s">
        <v>473</v>
      </c>
      <c r="D29" s="26" t="s">
        <v>259</v>
      </c>
      <c r="E29" s="26">
        <v>1.05</v>
      </c>
      <c r="F29" s="58">
        <f>E29*F28</f>
        <v>280.35000000000002</v>
      </c>
      <c r="G29" s="176"/>
      <c r="H29" s="110">
        <f>ROUND(F29*G29,2)</f>
        <v>0</v>
      </c>
      <c r="I29" s="111"/>
      <c r="J29" s="110"/>
      <c r="K29" s="176"/>
      <c r="L29" s="110">
        <f>ROUND(F29*K29,2)</f>
        <v>0</v>
      </c>
      <c r="M29" s="110">
        <f t="shared" ref="M29:M30" si="4">H29+J29+L29</f>
        <v>0</v>
      </c>
      <c r="N29" s="73"/>
      <c r="Q29" s="71"/>
      <c r="S29" s="71"/>
      <c r="U29" s="71"/>
      <c r="Z29" s="120"/>
      <c r="AA29" s="121">
        <v>5.0847457627118651</v>
      </c>
      <c r="AB29" s="121">
        <v>0</v>
      </c>
      <c r="AC29" s="120">
        <v>0.1</v>
      </c>
      <c r="AD29" s="120"/>
      <c r="AE29" s="120"/>
    </row>
    <row r="30" spans="1:31" s="156" customFormat="1" ht="19.899999999999999" customHeight="1" x14ac:dyDescent="0.25">
      <c r="A30" s="79" t="s">
        <v>312</v>
      </c>
      <c r="B30" s="192"/>
      <c r="C30" s="193" t="s">
        <v>290</v>
      </c>
      <c r="D30" s="194" t="s">
        <v>259</v>
      </c>
      <c r="E30" s="194">
        <v>1.05</v>
      </c>
      <c r="F30" s="195">
        <f>E30*F28</f>
        <v>280.35000000000002</v>
      </c>
      <c r="G30" s="196"/>
      <c r="H30" s="197">
        <f>ROUND(F30*G30,2)</f>
        <v>0</v>
      </c>
      <c r="I30" s="198"/>
      <c r="J30" s="197"/>
      <c r="K30" s="198"/>
      <c r="L30" s="197"/>
      <c r="M30" s="197">
        <f t="shared" si="4"/>
        <v>0</v>
      </c>
      <c r="N30" s="199"/>
      <c r="Q30" s="180"/>
      <c r="S30" s="180"/>
      <c r="U30" s="180"/>
      <c r="AA30" s="164">
        <v>5.0847457627118651</v>
      </c>
      <c r="AB30" s="164">
        <v>0</v>
      </c>
      <c r="AC30" s="156">
        <v>0.1</v>
      </c>
    </row>
    <row r="31" spans="1:31" s="2" customFormat="1" ht="19.899999999999999" customHeight="1" x14ac:dyDescent="0.25">
      <c r="A31" s="79" t="s">
        <v>317</v>
      </c>
      <c r="B31" s="65"/>
      <c r="C31" s="66" t="s">
        <v>285</v>
      </c>
      <c r="D31" s="26" t="s">
        <v>259</v>
      </c>
      <c r="E31" s="26">
        <v>1.05</v>
      </c>
      <c r="F31" s="58">
        <f>E31*F28</f>
        <v>280.35000000000002</v>
      </c>
      <c r="G31" s="176"/>
      <c r="H31" s="110">
        <f>ROUND(F31*G31,2)</f>
        <v>0</v>
      </c>
      <c r="I31" s="176"/>
      <c r="J31" s="110"/>
      <c r="K31" s="111"/>
      <c r="L31" s="110"/>
      <c r="M31" s="110">
        <f>H31+J31+L31</f>
        <v>0</v>
      </c>
      <c r="N31" s="73"/>
      <c r="Q31" s="71"/>
      <c r="S31" s="71"/>
      <c r="U31" s="71"/>
      <c r="Z31" s="120"/>
      <c r="AA31" s="121">
        <v>5.0847457627118651</v>
      </c>
      <c r="AB31" s="121">
        <v>0</v>
      </c>
      <c r="AC31" s="120">
        <v>0.1</v>
      </c>
      <c r="AD31" s="120"/>
      <c r="AE31" s="120"/>
    </row>
    <row r="32" spans="1:31" s="2" customFormat="1" ht="19.5" x14ac:dyDescent="0.25">
      <c r="A32" s="109">
        <v>2.2999999999999998</v>
      </c>
      <c r="B32" s="65" t="s">
        <v>474</v>
      </c>
      <c r="C32" s="72" t="s">
        <v>288</v>
      </c>
      <c r="D32" s="79" t="s">
        <v>259</v>
      </c>
      <c r="E32" s="79"/>
      <c r="F32" s="179">
        <f>17*1.4</f>
        <v>23.799999999999997</v>
      </c>
      <c r="G32" s="176"/>
      <c r="H32" s="177"/>
      <c r="I32" s="176"/>
      <c r="J32" s="177">
        <f>ROUND(F32*I32,2)</f>
        <v>0</v>
      </c>
      <c r="K32" s="176"/>
      <c r="L32" s="177"/>
      <c r="M32" s="177">
        <f>H32+J32+L32</f>
        <v>0</v>
      </c>
      <c r="N32" s="178"/>
      <c r="Q32" s="71"/>
      <c r="S32" s="71"/>
      <c r="U32" s="71"/>
      <c r="Z32" s="120"/>
      <c r="AA32" s="121">
        <v>0</v>
      </c>
      <c r="AB32" s="121">
        <v>31.25</v>
      </c>
      <c r="AC32" s="120"/>
      <c r="AD32" s="120"/>
      <c r="AE32" s="120"/>
    </row>
    <row r="33" spans="1:31" s="2" customFormat="1" ht="19.899999999999999" customHeight="1" x14ac:dyDescent="0.25">
      <c r="A33" s="79" t="s">
        <v>265</v>
      </c>
      <c r="B33" s="65"/>
      <c r="C33" s="66" t="s">
        <v>475</v>
      </c>
      <c r="D33" s="26" t="s">
        <v>259</v>
      </c>
      <c r="E33" s="26">
        <v>1.05</v>
      </c>
      <c r="F33" s="58">
        <f>E33*F32</f>
        <v>24.99</v>
      </c>
      <c r="G33" s="176"/>
      <c r="H33" s="110">
        <f>ROUND(F33*G33,2)</f>
        <v>0</v>
      </c>
      <c r="I33" s="111"/>
      <c r="J33" s="110"/>
      <c r="K33" s="176"/>
      <c r="L33" s="110">
        <f>ROUND(F33*K33,2)</f>
        <v>0</v>
      </c>
      <c r="M33" s="110">
        <f t="shared" ref="M33" si="5">H33+J33+L33</f>
        <v>0</v>
      </c>
      <c r="N33" s="73"/>
      <c r="Q33" s="71"/>
      <c r="S33" s="71"/>
      <c r="U33" s="71"/>
      <c r="Z33" s="120"/>
      <c r="AA33" s="121">
        <v>5.0847457627118651</v>
      </c>
      <c r="AB33" s="121">
        <v>0</v>
      </c>
      <c r="AC33" s="120">
        <v>0.1</v>
      </c>
      <c r="AD33" s="120"/>
      <c r="AE33" s="120"/>
    </row>
    <row r="34" spans="1:31" s="2" customFormat="1" ht="19.899999999999999" customHeight="1" x14ac:dyDescent="0.25">
      <c r="A34" s="79" t="s">
        <v>318</v>
      </c>
      <c r="B34" s="65"/>
      <c r="C34" s="66" t="s">
        <v>285</v>
      </c>
      <c r="D34" s="26" t="s">
        <v>259</v>
      </c>
      <c r="E34" s="26">
        <v>1.05</v>
      </c>
      <c r="F34" s="58">
        <f>E34*F32</f>
        <v>24.99</v>
      </c>
      <c r="G34" s="176"/>
      <c r="H34" s="110">
        <f>ROUND(F34*G34,2)</f>
        <v>0</v>
      </c>
      <c r="I34" s="176"/>
      <c r="J34" s="110"/>
      <c r="K34" s="111"/>
      <c r="L34" s="110"/>
      <c r="M34" s="110">
        <f>H34+J34+L34</f>
        <v>0</v>
      </c>
      <c r="N34" s="73"/>
      <c r="Q34" s="71"/>
      <c r="S34" s="71"/>
      <c r="U34" s="71"/>
      <c r="Z34" s="120"/>
      <c r="AA34" s="121">
        <v>5.0847457627118651</v>
      </c>
      <c r="AB34" s="121">
        <v>0</v>
      </c>
      <c r="AC34" s="120">
        <v>0.1</v>
      </c>
      <c r="AD34" s="120"/>
      <c r="AE34" s="120"/>
    </row>
    <row r="35" spans="1:31" s="2" customFormat="1" ht="19.5" x14ac:dyDescent="0.25">
      <c r="A35" s="109">
        <v>2.4</v>
      </c>
      <c r="B35" s="143" t="s">
        <v>476</v>
      </c>
      <c r="C35" s="72" t="s">
        <v>357</v>
      </c>
      <c r="D35" s="25" t="s">
        <v>259</v>
      </c>
      <c r="E35" s="25"/>
      <c r="F35" s="25">
        <f>13.7*3</f>
        <v>41.099999999999994</v>
      </c>
      <c r="G35" s="111"/>
      <c r="H35" s="110"/>
      <c r="I35" s="176"/>
      <c r="J35" s="110">
        <f>ROUND(F35*I35,2)</f>
        <v>0</v>
      </c>
      <c r="K35" s="111"/>
      <c r="L35" s="110"/>
      <c r="M35" s="110">
        <f t="shared" ref="M35:M38" si="6">H35+J35+L35</f>
        <v>0</v>
      </c>
      <c r="N35" s="147"/>
      <c r="S35" s="71"/>
      <c r="Z35" s="120"/>
      <c r="AA35" s="121">
        <v>0</v>
      </c>
      <c r="AB35" s="121">
        <v>5</v>
      </c>
      <c r="AC35" s="120"/>
      <c r="AD35" s="120"/>
      <c r="AE35" s="120"/>
    </row>
    <row r="36" spans="1:31" s="2" customFormat="1" ht="19.5" x14ac:dyDescent="0.25">
      <c r="A36" s="79" t="s">
        <v>266</v>
      </c>
      <c r="B36" s="65"/>
      <c r="C36" s="74" t="s">
        <v>358</v>
      </c>
      <c r="D36" s="26" t="s">
        <v>259</v>
      </c>
      <c r="E36" s="26">
        <v>1.1000000000000001</v>
      </c>
      <c r="F36" s="58">
        <f>E36*F35</f>
        <v>45.21</v>
      </c>
      <c r="G36" s="176"/>
      <c r="H36" s="110">
        <f>ROUND(F36*G36,2)</f>
        <v>0</v>
      </c>
      <c r="I36" s="111"/>
      <c r="J36" s="110"/>
      <c r="K36" s="176"/>
      <c r="L36" s="110">
        <f>ROUND(F36*K36,2)</f>
        <v>0</v>
      </c>
      <c r="M36" s="110">
        <f t="shared" si="6"/>
        <v>0</v>
      </c>
      <c r="N36" s="73"/>
      <c r="Q36" s="71"/>
      <c r="S36" s="71"/>
      <c r="U36" s="71"/>
      <c r="Z36" s="120"/>
      <c r="AA36" s="121">
        <v>5.0847457627118651</v>
      </c>
      <c r="AB36" s="121">
        <v>0</v>
      </c>
      <c r="AC36" s="120">
        <v>0.1</v>
      </c>
      <c r="AD36" s="120"/>
      <c r="AE36" s="120"/>
    </row>
    <row r="37" spans="1:31" s="2" customFormat="1" ht="19.5" x14ac:dyDescent="0.25">
      <c r="A37" s="79" t="s">
        <v>291</v>
      </c>
      <c r="B37" s="65"/>
      <c r="C37" s="66" t="s">
        <v>271</v>
      </c>
      <c r="D37" s="26" t="s">
        <v>267</v>
      </c>
      <c r="E37" s="26">
        <v>7</v>
      </c>
      <c r="F37" s="58">
        <f>E37*F35</f>
        <v>287.69999999999993</v>
      </c>
      <c r="G37" s="176"/>
      <c r="H37" s="110">
        <f>ROUND(F37*G37,2)</f>
        <v>0</v>
      </c>
      <c r="I37" s="111"/>
      <c r="J37" s="110"/>
      <c r="K37" s="111"/>
      <c r="L37" s="110"/>
      <c r="M37" s="110">
        <f t="shared" si="6"/>
        <v>0</v>
      </c>
      <c r="N37" s="73"/>
      <c r="Q37" s="71"/>
      <c r="S37" s="71"/>
      <c r="U37" s="71"/>
      <c r="Z37" s="120"/>
      <c r="AA37" s="121">
        <v>5.0847457627118651</v>
      </c>
      <c r="AB37" s="121">
        <v>0</v>
      </c>
      <c r="AC37" s="120">
        <v>0.1</v>
      </c>
      <c r="AD37" s="120"/>
      <c r="AE37" s="120"/>
    </row>
    <row r="38" spans="1:31" s="2" customFormat="1" ht="19.5" x14ac:dyDescent="0.25">
      <c r="A38" s="79" t="s">
        <v>292</v>
      </c>
      <c r="B38" s="65"/>
      <c r="C38" s="74" t="s">
        <v>289</v>
      </c>
      <c r="D38" s="26" t="s">
        <v>267</v>
      </c>
      <c r="E38" s="26">
        <v>15</v>
      </c>
      <c r="F38" s="58">
        <f>E38*F35</f>
        <v>616.49999999999989</v>
      </c>
      <c r="G38" s="176"/>
      <c r="H38" s="110">
        <f>ROUND(F38*G38,2)</f>
        <v>0</v>
      </c>
      <c r="I38" s="111"/>
      <c r="J38" s="110"/>
      <c r="K38" s="111"/>
      <c r="L38" s="110">
        <f>ROUND(F38*K38,2)</f>
        <v>0</v>
      </c>
      <c r="M38" s="110">
        <f t="shared" si="6"/>
        <v>0</v>
      </c>
      <c r="N38" s="146"/>
      <c r="Q38" s="71"/>
      <c r="S38" s="71"/>
      <c r="U38" s="71"/>
      <c r="Z38" s="120"/>
      <c r="AA38" s="121">
        <v>5.0847457627118651</v>
      </c>
      <c r="AB38" s="121">
        <v>0</v>
      </c>
      <c r="AC38" s="120">
        <v>0.1</v>
      </c>
      <c r="AD38" s="120"/>
      <c r="AE38" s="120"/>
    </row>
    <row r="39" spans="1:31" s="2" customFormat="1" ht="19.5" x14ac:dyDescent="0.25">
      <c r="A39" s="109">
        <v>2.5</v>
      </c>
      <c r="B39" s="65" t="s">
        <v>489</v>
      </c>
      <c r="C39" s="72" t="s">
        <v>275</v>
      </c>
      <c r="D39" s="25" t="s">
        <v>259</v>
      </c>
      <c r="E39" s="25"/>
      <c r="F39" s="25">
        <f>6.7*1.2</f>
        <v>8.0399999999999991</v>
      </c>
      <c r="G39" s="111"/>
      <c r="H39" s="110"/>
      <c r="I39" s="176"/>
      <c r="J39" s="110">
        <f>ROUND(F39*I39,2)</f>
        <v>0</v>
      </c>
      <c r="K39" s="111"/>
      <c r="L39" s="110"/>
      <c r="M39" s="110">
        <f t="shared" ref="M39:M64" si="7">H39+J39+L39</f>
        <v>0</v>
      </c>
      <c r="N39" s="147"/>
      <c r="S39" s="71"/>
      <c r="Z39" s="120"/>
      <c r="AA39" s="121">
        <v>0</v>
      </c>
      <c r="AB39" s="121">
        <v>5</v>
      </c>
      <c r="AC39" s="120"/>
      <c r="AD39" s="120"/>
      <c r="AE39" s="120"/>
    </row>
    <row r="40" spans="1:31" s="2" customFormat="1" ht="39" x14ac:dyDescent="0.25">
      <c r="A40" s="79" t="s">
        <v>295</v>
      </c>
      <c r="B40" s="65"/>
      <c r="C40" s="74" t="s">
        <v>388</v>
      </c>
      <c r="D40" s="26" t="s">
        <v>259</v>
      </c>
      <c r="E40" s="26">
        <v>1.1000000000000001</v>
      </c>
      <c r="F40" s="58">
        <f>E40*F39</f>
        <v>8.8439999999999994</v>
      </c>
      <c r="G40" s="176"/>
      <c r="H40" s="110">
        <f>ROUND(F40*G40,2)</f>
        <v>0</v>
      </c>
      <c r="I40" s="111"/>
      <c r="J40" s="110"/>
      <c r="K40" s="176"/>
      <c r="L40" s="110">
        <f>ROUND(F40*K40,2)</f>
        <v>0</v>
      </c>
      <c r="M40" s="110">
        <f t="shared" si="7"/>
        <v>0</v>
      </c>
      <c r="N40" s="73"/>
      <c r="Q40" s="71"/>
      <c r="S40" s="71"/>
      <c r="U40" s="71"/>
      <c r="Z40" s="120"/>
      <c r="AA40" s="121">
        <v>5.0847457627118651</v>
      </c>
      <c r="AB40" s="121">
        <v>0</v>
      </c>
      <c r="AC40" s="120">
        <v>0.1</v>
      </c>
      <c r="AD40" s="120"/>
      <c r="AE40" s="120"/>
    </row>
    <row r="41" spans="1:31" s="2" customFormat="1" ht="19.5" x14ac:dyDescent="0.25">
      <c r="A41" s="79" t="s">
        <v>304</v>
      </c>
      <c r="B41" s="65"/>
      <c r="C41" s="66" t="s">
        <v>271</v>
      </c>
      <c r="D41" s="26" t="s">
        <v>267</v>
      </c>
      <c r="E41" s="26">
        <v>7</v>
      </c>
      <c r="F41" s="58">
        <f>E41*F39</f>
        <v>56.279999999999994</v>
      </c>
      <c r="G41" s="176"/>
      <c r="H41" s="110">
        <f>ROUND(F41*G41,2)</f>
        <v>0</v>
      </c>
      <c r="I41" s="111"/>
      <c r="J41" s="110"/>
      <c r="K41" s="111"/>
      <c r="L41" s="110"/>
      <c r="M41" s="110">
        <f t="shared" si="7"/>
        <v>0</v>
      </c>
      <c r="N41" s="73"/>
      <c r="Q41" s="71"/>
      <c r="S41" s="71"/>
      <c r="U41" s="71"/>
      <c r="Z41" s="120"/>
      <c r="AA41" s="121">
        <v>5.0847457627118651</v>
      </c>
      <c r="AB41" s="121">
        <v>0</v>
      </c>
      <c r="AC41" s="120">
        <v>0.1</v>
      </c>
      <c r="AD41" s="120"/>
      <c r="AE41" s="120"/>
    </row>
    <row r="42" spans="1:31" s="2" customFormat="1" ht="19.5" x14ac:dyDescent="0.25">
      <c r="A42" s="79" t="s">
        <v>305</v>
      </c>
      <c r="B42" s="65"/>
      <c r="C42" s="74" t="s">
        <v>276</v>
      </c>
      <c r="D42" s="26" t="s">
        <v>262</v>
      </c>
      <c r="E42" s="26">
        <v>8</v>
      </c>
      <c r="F42" s="58">
        <f>E42*F39</f>
        <v>64.319999999999993</v>
      </c>
      <c r="G42" s="176"/>
      <c r="H42" s="110">
        <f>ROUND(F42*G42,2)</f>
        <v>0</v>
      </c>
      <c r="I42" s="111"/>
      <c r="J42" s="110"/>
      <c r="K42" s="111"/>
      <c r="L42" s="110"/>
      <c r="M42" s="110">
        <f t="shared" si="7"/>
        <v>0</v>
      </c>
      <c r="N42" s="73"/>
      <c r="Q42" s="71"/>
      <c r="S42" s="71"/>
      <c r="U42" s="71"/>
      <c r="Z42" s="120"/>
      <c r="AA42" s="121">
        <v>5.0847457627118651</v>
      </c>
      <c r="AB42" s="121">
        <v>0</v>
      </c>
      <c r="AC42" s="120">
        <v>0.1</v>
      </c>
      <c r="AD42" s="120"/>
      <c r="AE42" s="120"/>
    </row>
    <row r="43" spans="1:31" s="2" customFormat="1" ht="19.5" x14ac:dyDescent="0.25">
      <c r="A43" s="79" t="s">
        <v>359</v>
      </c>
      <c r="B43" s="65"/>
      <c r="C43" s="74" t="s">
        <v>289</v>
      </c>
      <c r="D43" s="26" t="s">
        <v>267</v>
      </c>
      <c r="E43" s="26">
        <v>5</v>
      </c>
      <c r="F43" s="58">
        <f>E43*F39</f>
        <v>40.199999999999996</v>
      </c>
      <c r="G43" s="176"/>
      <c r="H43" s="110">
        <f>ROUND(F43*G43,2)</f>
        <v>0</v>
      </c>
      <c r="I43" s="111"/>
      <c r="J43" s="110"/>
      <c r="K43" s="111"/>
      <c r="L43" s="110">
        <f>ROUND(F43*K43,2)</f>
        <v>0</v>
      </c>
      <c r="M43" s="110">
        <f t="shared" si="7"/>
        <v>0</v>
      </c>
      <c r="N43" s="146"/>
      <c r="Q43" s="71"/>
      <c r="S43" s="71"/>
      <c r="U43" s="71"/>
      <c r="Z43" s="120"/>
      <c r="AA43" s="121">
        <v>5.0847457627118651</v>
      </c>
      <c r="AB43" s="121">
        <v>0</v>
      </c>
      <c r="AC43" s="120">
        <v>0.1</v>
      </c>
      <c r="AD43" s="120"/>
      <c r="AE43" s="120"/>
    </row>
    <row r="44" spans="1:31" s="2" customFormat="1" ht="19.5" x14ac:dyDescent="0.25">
      <c r="A44" s="109">
        <v>2.6</v>
      </c>
      <c r="B44" s="143" t="s">
        <v>513</v>
      </c>
      <c r="C44" s="72" t="s">
        <v>275</v>
      </c>
      <c r="D44" s="25" t="s">
        <v>259</v>
      </c>
      <c r="E44" s="25"/>
      <c r="F44" s="25">
        <f>4.5*1.5</f>
        <v>6.75</v>
      </c>
      <c r="G44" s="111"/>
      <c r="H44" s="110"/>
      <c r="I44" s="176"/>
      <c r="J44" s="110">
        <f>ROUND(F44*I44,2)</f>
        <v>0</v>
      </c>
      <c r="K44" s="111"/>
      <c r="L44" s="110"/>
      <c r="M44" s="110">
        <f t="shared" ref="M44:M48" si="8">H44+J44+L44</f>
        <v>0</v>
      </c>
      <c r="N44" s="147"/>
      <c r="S44" s="71"/>
      <c r="Z44" s="120"/>
      <c r="AA44" s="121">
        <v>0</v>
      </c>
      <c r="AB44" s="121">
        <v>5</v>
      </c>
      <c r="AC44" s="120"/>
      <c r="AD44" s="120"/>
      <c r="AE44" s="120"/>
    </row>
    <row r="45" spans="1:31" s="2" customFormat="1" ht="39" x14ac:dyDescent="0.25">
      <c r="A45" s="79" t="s">
        <v>313</v>
      </c>
      <c r="B45" s="65"/>
      <c r="C45" s="74" t="s">
        <v>388</v>
      </c>
      <c r="D45" s="26" t="s">
        <v>259</v>
      </c>
      <c r="E45" s="26">
        <v>1.1000000000000001</v>
      </c>
      <c r="F45" s="58">
        <f>E45*F44</f>
        <v>7.4250000000000007</v>
      </c>
      <c r="G45" s="176"/>
      <c r="H45" s="110">
        <f>ROUND(F45*G45,2)</f>
        <v>0</v>
      </c>
      <c r="I45" s="111"/>
      <c r="J45" s="110"/>
      <c r="K45" s="176"/>
      <c r="L45" s="110">
        <f>ROUND(F45*K45,2)</f>
        <v>0</v>
      </c>
      <c r="M45" s="110">
        <f t="shared" si="8"/>
        <v>0</v>
      </c>
      <c r="N45" s="73"/>
      <c r="Q45" s="71"/>
      <c r="S45" s="71"/>
      <c r="U45" s="71"/>
      <c r="Z45" s="120"/>
      <c r="AA45" s="121">
        <v>5.0847457627118651</v>
      </c>
      <c r="AB45" s="121">
        <v>0</v>
      </c>
      <c r="AC45" s="120">
        <v>0.1</v>
      </c>
      <c r="AD45" s="120"/>
      <c r="AE45" s="120"/>
    </row>
    <row r="46" spans="1:31" s="2" customFormat="1" ht="19.5" x14ac:dyDescent="0.25">
      <c r="A46" s="79" t="s">
        <v>467</v>
      </c>
      <c r="B46" s="65"/>
      <c r="C46" s="66" t="s">
        <v>271</v>
      </c>
      <c r="D46" s="26" t="s">
        <v>267</v>
      </c>
      <c r="E46" s="26">
        <v>7</v>
      </c>
      <c r="F46" s="58">
        <f>E46*F44</f>
        <v>47.25</v>
      </c>
      <c r="G46" s="176"/>
      <c r="H46" s="110">
        <f>ROUND(F46*G46,2)</f>
        <v>0</v>
      </c>
      <c r="I46" s="111"/>
      <c r="J46" s="110"/>
      <c r="K46" s="111"/>
      <c r="L46" s="110"/>
      <c r="M46" s="110">
        <f t="shared" si="8"/>
        <v>0</v>
      </c>
      <c r="N46" s="73"/>
      <c r="Q46" s="71"/>
      <c r="S46" s="71"/>
      <c r="U46" s="71"/>
      <c r="Z46" s="120"/>
      <c r="AA46" s="121">
        <v>5.0847457627118651</v>
      </c>
      <c r="AB46" s="121">
        <v>0</v>
      </c>
      <c r="AC46" s="120">
        <v>0.1</v>
      </c>
      <c r="AD46" s="120"/>
      <c r="AE46" s="120"/>
    </row>
    <row r="47" spans="1:31" s="2" customFormat="1" ht="19.5" x14ac:dyDescent="0.25">
      <c r="A47" s="79" t="s">
        <v>490</v>
      </c>
      <c r="B47" s="65"/>
      <c r="C47" s="74" t="s">
        <v>276</v>
      </c>
      <c r="D47" s="26" t="s">
        <v>262</v>
      </c>
      <c r="E47" s="26">
        <v>8</v>
      </c>
      <c r="F47" s="58">
        <f>E47*F44</f>
        <v>54</v>
      </c>
      <c r="G47" s="176"/>
      <c r="H47" s="110">
        <f>ROUND(F47*G47,2)</f>
        <v>0</v>
      </c>
      <c r="I47" s="111"/>
      <c r="J47" s="110"/>
      <c r="K47" s="111"/>
      <c r="L47" s="110"/>
      <c r="M47" s="110">
        <f t="shared" si="8"/>
        <v>0</v>
      </c>
      <c r="N47" s="73"/>
      <c r="Q47" s="71"/>
      <c r="S47" s="71"/>
      <c r="U47" s="71"/>
      <c r="Z47" s="120"/>
      <c r="AA47" s="121">
        <v>5.0847457627118651</v>
      </c>
      <c r="AB47" s="121">
        <v>0</v>
      </c>
      <c r="AC47" s="120">
        <v>0.1</v>
      </c>
      <c r="AD47" s="120"/>
      <c r="AE47" s="120"/>
    </row>
    <row r="48" spans="1:31" s="2" customFormat="1" ht="19.5" x14ac:dyDescent="0.25">
      <c r="A48" s="79" t="s">
        <v>491</v>
      </c>
      <c r="B48" s="65"/>
      <c r="C48" s="74" t="s">
        <v>289</v>
      </c>
      <c r="D48" s="26" t="s">
        <v>267</v>
      </c>
      <c r="E48" s="26">
        <v>5</v>
      </c>
      <c r="F48" s="58">
        <f>E48*F44</f>
        <v>33.75</v>
      </c>
      <c r="G48" s="176"/>
      <c r="H48" s="110">
        <f>ROUND(F48*G48,2)</f>
        <v>0</v>
      </c>
      <c r="I48" s="111"/>
      <c r="J48" s="110"/>
      <c r="K48" s="111"/>
      <c r="L48" s="110">
        <f>ROUND(F48*K48,2)</f>
        <v>0</v>
      </c>
      <c r="M48" s="110">
        <f t="shared" si="8"/>
        <v>0</v>
      </c>
      <c r="N48" s="146"/>
      <c r="Q48" s="71"/>
      <c r="S48" s="71"/>
      <c r="U48" s="71"/>
      <c r="Z48" s="120"/>
      <c r="AA48" s="121">
        <v>5.0847457627118651</v>
      </c>
      <c r="AB48" s="121">
        <v>0</v>
      </c>
      <c r="AC48" s="120">
        <v>0.1</v>
      </c>
      <c r="AD48" s="120"/>
      <c r="AE48" s="120"/>
    </row>
    <row r="49" spans="1:31" s="2" customFormat="1" ht="19.5" x14ac:dyDescent="0.25">
      <c r="A49" s="109">
        <v>2.7</v>
      </c>
      <c r="B49" s="143" t="s">
        <v>513</v>
      </c>
      <c r="C49" s="72" t="s">
        <v>275</v>
      </c>
      <c r="D49" s="25" t="s">
        <v>259</v>
      </c>
      <c r="E49" s="25"/>
      <c r="F49" s="25">
        <f>6.7*1.2</f>
        <v>8.0399999999999991</v>
      </c>
      <c r="G49" s="111"/>
      <c r="H49" s="110"/>
      <c r="I49" s="176"/>
      <c r="J49" s="110">
        <f>ROUND(F49*I49,2)</f>
        <v>0</v>
      </c>
      <c r="K49" s="111"/>
      <c r="L49" s="110"/>
      <c r="M49" s="110">
        <f t="shared" ref="M49:M53" si="9">H49+J49+L49</f>
        <v>0</v>
      </c>
      <c r="N49" s="147"/>
      <c r="S49" s="71"/>
      <c r="Z49" s="120"/>
      <c r="AA49" s="121">
        <v>0</v>
      </c>
      <c r="AB49" s="121">
        <v>5</v>
      </c>
      <c r="AC49" s="120"/>
      <c r="AD49" s="120"/>
      <c r="AE49" s="120"/>
    </row>
    <row r="50" spans="1:31" s="2" customFormat="1" ht="39" x14ac:dyDescent="0.25">
      <c r="A50" s="79" t="s">
        <v>314</v>
      </c>
      <c r="B50" s="65"/>
      <c r="C50" s="74" t="s">
        <v>388</v>
      </c>
      <c r="D50" s="26" t="s">
        <v>259</v>
      </c>
      <c r="E50" s="26">
        <v>1.1000000000000001</v>
      </c>
      <c r="F50" s="58">
        <f>E50*F49</f>
        <v>8.8439999999999994</v>
      </c>
      <c r="G50" s="176"/>
      <c r="H50" s="110">
        <f>ROUND(F50*G50,2)</f>
        <v>0</v>
      </c>
      <c r="I50" s="111"/>
      <c r="J50" s="110"/>
      <c r="K50" s="176"/>
      <c r="L50" s="110">
        <f>ROUND(F50*K50,2)</f>
        <v>0</v>
      </c>
      <c r="M50" s="110">
        <f t="shared" si="9"/>
        <v>0</v>
      </c>
      <c r="N50" s="73"/>
      <c r="Q50" s="71"/>
      <c r="S50" s="71"/>
      <c r="U50" s="71"/>
      <c r="Z50" s="120"/>
      <c r="AA50" s="121">
        <v>5.0847457627118651</v>
      </c>
      <c r="AB50" s="121">
        <v>0</v>
      </c>
      <c r="AC50" s="120">
        <v>0.1</v>
      </c>
      <c r="AD50" s="120"/>
      <c r="AE50" s="120"/>
    </row>
    <row r="51" spans="1:31" s="2" customFormat="1" ht="19.5" x14ac:dyDescent="0.25">
      <c r="A51" s="79" t="s">
        <v>469</v>
      </c>
      <c r="B51" s="65"/>
      <c r="C51" s="66" t="s">
        <v>271</v>
      </c>
      <c r="D51" s="26" t="s">
        <v>267</v>
      </c>
      <c r="E51" s="26">
        <v>7</v>
      </c>
      <c r="F51" s="58">
        <f>E51*F49</f>
        <v>56.279999999999994</v>
      </c>
      <c r="G51" s="176"/>
      <c r="H51" s="110">
        <f>ROUND(F51*G51,2)</f>
        <v>0</v>
      </c>
      <c r="I51" s="111"/>
      <c r="J51" s="110"/>
      <c r="K51" s="111"/>
      <c r="L51" s="110"/>
      <c r="M51" s="110">
        <f t="shared" si="9"/>
        <v>0</v>
      </c>
      <c r="N51" s="73"/>
      <c r="Q51" s="71"/>
      <c r="S51" s="71"/>
      <c r="U51" s="71"/>
      <c r="Z51" s="120"/>
      <c r="AA51" s="121">
        <v>5.0847457627118651</v>
      </c>
      <c r="AB51" s="121">
        <v>0</v>
      </c>
      <c r="AC51" s="120">
        <v>0.1</v>
      </c>
      <c r="AD51" s="120"/>
      <c r="AE51" s="120"/>
    </row>
    <row r="52" spans="1:31" s="2" customFormat="1" ht="19.5" x14ac:dyDescent="0.25">
      <c r="A52" s="79" t="s">
        <v>492</v>
      </c>
      <c r="B52" s="65"/>
      <c r="C52" s="74" t="s">
        <v>276</v>
      </c>
      <c r="D52" s="26" t="s">
        <v>262</v>
      </c>
      <c r="E52" s="26">
        <v>8</v>
      </c>
      <c r="F52" s="58">
        <f>E52*F49</f>
        <v>64.319999999999993</v>
      </c>
      <c r="G52" s="176"/>
      <c r="H52" s="110">
        <f>ROUND(F52*G52,2)</f>
        <v>0</v>
      </c>
      <c r="I52" s="111"/>
      <c r="J52" s="110"/>
      <c r="K52" s="111"/>
      <c r="L52" s="110"/>
      <c r="M52" s="110">
        <f t="shared" si="9"/>
        <v>0</v>
      </c>
      <c r="N52" s="73"/>
      <c r="Q52" s="71"/>
      <c r="S52" s="71"/>
      <c r="U52" s="71"/>
      <c r="Z52" s="120"/>
      <c r="AA52" s="121">
        <v>5.0847457627118651</v>
      </c>
      <c r="AB52" s="121">
        <v>0</v>
      </c>
      <c r="AC52" s="120">
        <v>0.1</v>
      </c>
      <c r="AD52" s="120"/>
      <c r="AE52" s="120"/>
    </row>
    <row r="53" spans="1:31" s="2" customFormat="1" ht="19.5" x14ac:dyDescent="0.25">
      <c r="A53" s="79" t="s">
        <v>493</v>
      </c>
      <c r="B53" s="65"/>
      <c r="C53" s="74" t="s">
        <v>289</v>
      </c>
      <c r="D53" s="26" t="s">
        <v>267</v>
      </c>
      <c r="E53" s="26">
        <v>5</v>
      </c>
      <c r="F53" s="58">
        <f>E53*F49</f>
        <v>40.199999999999996</v>
      </c>
      <c r="G53" s="176"/>
      <c r="H53" s="110">
        <f>ROUND(F53*G53,2)</f>
        <v>0</v>
      </c>
      <c r="I53" s="111"/>
      <c r="J53" s="110"/>
      <c r="K53" s="111"/>
      <c r="L53" s="110">
        <f>ROUND(F53*K53,2)</f>
        <v>0</v>
      </c>
      <c r="M53" s="110">
        <f t="shared" si="9"/>
        <v>0</v>
      </c>
      <c r="N53" s="146"/>
      <c r="Q53" s="71"/>
      <c r="S53" s="71"/>
      <c r="U53" s="71"/>
      <c r="Z53" s="120"/>
      <c r="AA53" s="121">
        <v>5.0847457627118651</v>
      </c>
      <c r="AB53" s="121">
        <v>0</v>
      </c>
      <c r="AC53" s="120">
        <v>0.1</v>
      </c>
      <c r="AD53" s="120"/>
      <c r="AE53" s="120"/>
    </row>
    <row r="54" spans="1:31" s="2" customFormat="1" ht="24.6" customHeight="1" x14ac:dyDescent="0.25">
      <c r="A54" s="109">
        <v>2.8</v>
      </c>
      <c r="B54" s="65" t="s">
        <v>477</v>
      </c>
      <c r="C54" s="32" t="s">
        <v>478</v>
      </c>
      <c r="D54" s="25" t="s">
        <v>259</v>
      </c>
      <c r="E54" s="25"/>
      <c r="F54" s="227">
        <f>24*3</f>
        <v>72</v>
      </c>
      <c r="G54" s="111"/>
      <c r="H54" s="110"/>
      <c r="I54" s="176"/>
      <c r="J54" s="110">
        <f>ROUND(F54*I54,2)</f>
        <v>0</v>
      </c>
      <c r="K54" s="111"/>
      <c r="L54" s="110"/>
      <c r="M54" s="110">
        <f t="shared" si="7"/>
        <v>0</v>
      </c>
      <c r="N54" s="69"/>
      <c r="Q54" s="71"/>
      <c r="S54" s="71"/>
      <c r="U54" s="71"/>
      <c r="Z54" s="120"/>
      <c r="AA54" s="121">
        <v>0</v>
      </c>
      <c r="AB54" s="121">
        <v>5</v>
      </c>
      <c r="AC54" s="120"/>
      <c r="AD54" s="120"/>
      <c r="AE54" s="120"/>
    </row>
    <row r="55" spans="1:31" s="2" customFormat="1" ht="39" x14ac:dyDescent="0.25">
      <c r="A55" s="79" t="s">
        <v>486</v>
      </c>
      <c r="B55" s="65"/>
      <c r="C55" s="74" t="s">
        <v>479</v>
      </c>
      <c r="D55" s="26" t="s">
        <v>259</v>
      </c>
      <c r="E55" s="26">
        <v>1.05</v>
      </c>
      <c r="F55" s="58">
        <f>E55*F54</f>
        <v>75.600000000000009</v>
      </c>
      <c r="G55" s="176"/>
      <c r="H55" s="110">
        <f>ROUND(F55*G55,2)</f>
        <v>0</v>
      </c>
      <c r="I55" s="111"/>
      <c r="J55" s="110"/>
      <c r="K55" s="176"/>
      <c r="L55" s="110">
        <f>ROUND(F55*K55,2)</f>
        <v>0</v>
      </c>
      <c r="M55" s="110">
        <f t="shared" si="7"/>
        <v>0</v>
      </c>
      <c r="N55" s="69"/>
      <c r="Q55" s="71"/>
      <c r="S55" s="71"/>
      <c r="U55" s="71"/>
      <c r="Z55" s="120"/>
      <c r="AA55" s="121">
        <v>1.6949152542372883</v>
      </c>
      <c r="AB55" s="121">
        <v>0</v>
      </c>
      <c r="AC55" s="120">
        <v>0.1</v>
      </c>
      <c r="AD55" s="120"/>
      <c r="AE55" s="120"/>
    </row>
    <row r="56" spans="1:31" s="2" customFormat="1" ht="24.6" customHeight="1" x14ac:dyDescent="0.25">
      <c r="A56" s="109">
        <v>2.9</v>
      </c>
      <c r="B56" s="65"/>
      <c r="C56" s="32" t="s">
        <v>480</v>
      </c>
      <c r="D56" s="25" t="s">
        <v>259</v>
      </c>
      <c r="E56" s="25"/>
      <c r="F56" s="25">
        <f>8*2.2</f>
        <v>17.600000000000001</v>
      </c>
      <c r="G56" s="111"/>
      <c r="H56" s="110"/>
      <c r="I56" s="176"/>
      <c r="J56" s="110">
        <f>ROUND(F56*I56,2)</f>
        <v>0</v>
      </c>
      <c r="K56" s="111"/>
      <c r="L56" s="110"/>
      <c r="M56" s="110">
        <f t="shared" si="7"/>
        <v>0</v>
      </c>
      <c r="N56" s="69"/>
      <c r="Q56" s="71"/>
      <c r="S56" s="71"/>
      <c r="U56" s="71"/>
      <c r="Z56" s="120"/>
      <c r="AA56" s="121">
        <v>0</v>
      </c>
      <c r="AB56" s="121">
        <v>5</v>
      </c>
      <c r="AC56" s="120"/>
      <c r="AD56" s="120"/>
      <c r="AE56" s="120"/>
    </row>
    <row r="57" spans="1:31" s="2" customFormat="1" ht="24" customHeight="1" x14ac:dyDescent="0.25">
      <c r="A57" s="79" t="s">
        <v>494</v>
      </c>
      <c r="B57" s="65"/>
      <c r="C57" s="66" t="s">
        <v>481</v>
      </c>
      <c r="D57" s="26" t="s">
        <v>259</v>
      </c>
      <c r="E57" s="26">
        <v>1</v>
      </c>
      <c r="F57" s="58">
        <f>E57*F56</f>
        <v>17.600000000000001</v>
      </c>
      <c r="G57" s="176"/>
      <c r="H57" s="110">
        <f>ROUND(F57*G57,2)</f>
        <v>0</v>
      </c>
      <c r="I57" s="111"/>
      <c r="J57" s="110"/>
      <c r="K57" s="176"/>
      <c r="L57" s="110">
        <f>ROUND(F57*K57,2)</f>
        <v>0</v>
      </c>
      <c r="M57" s="110">
        <f t="shared" si="7"/>
        <v>0</v>
      </c>
      <c r="N57" s="69"/>
      <c r="Q57" s="71"/>
      <c r="S57" s="71"/>
      <c r="U57" s="71"/>
      <c r="Z57" s="120"/>
      <c r="AA57" s="121">
        <v>1.6949152542372883</v>
      </c>
      <c r="AB57" s="121">
        <v>0</v>
      </c>
      <c r="AC57" s="120">
        <v>0.1</v>
      </c>
      <c r="AD57" s="120"/>
      <c r="AE57" s="120"/>
    </row>
    <row r="58" spans="1:31" s="2" customFormat="1" ht="19.5" x14ac:dyDescent="0.25">
      <c r="A58" s="109">
        <v>2.1</v>
      </c>
      <c r="B58" s="143"/>
      <c r="C58" s="72" t="s">
        <v>483</v>
      </c>
      <c r="D58" s="25" t="s">
        <v>259</v>
      </c>
      <c r="E58" s="25"/>
      <c r="F58" s="25">
        <v>4</v>
      </c>
      <c r="G58" s="111"/>
      <c r="H58" s="110"/>
      <c r="I58" s="176"/>
      <c r="J58" s="110">
        <f>ROUND(F58*I58,2)</f>
        <v>0</v>
      </c>
      <c r="K58" s="111"/>
      <c r="L58" s="110"/>
      <c r="M58" s="110">
        <f t="shared" si="7"/>
        <v>0</v>
      </c>
      <c r="N58" s="147"/>
      <c r="S58" s="71"/>
      <c r="Z58" s="120"/>
      <c r="AA58" s="121">
        <v>0</v>
      </c>
      <c r="AB58" s="121">
        <v>5</v>
      </c>
      <c r="AC58" s="120"/>
      <c r="AD58" s="120"/>
      <c r="AE58" s="120"/>
    </row>
    <row r="59" spans="1:31" s="2" customFormat="1" ht="19.5" x14ac:dyDescent="0.25">
      <c r="A59" s="79" t="s">
        <v>495</v>
      </c>
      <c r="B59" s="65"/>
      <c r="C59" s="74" t="s">
        <v>483</v>
      </c>
      <c r="D59" s="26" t="s">
        <v>259</v>
      </c>
      <c r="E59" s="26">
        <v>1.1000000000000001</v>
      </c>
      <c r="F59" s="58">
        <f>E59*F58</f>
        <v>4.4000000000000004</v>
      </c>
      <c r="G59" s="176"/>
      <c r="H59" s="110">
        <f>ROUND(F59*G59,2)</f>
        <v>0</v>
      </c>
      <c r="I59" s="111"/>
      <c r="J59" s="110"/>
      <c r="K59" s="176"/>
      <c r="L59" s="110">
        <f>ROUND(F59*K59,2)</f>
        <v>0</v>
      </c>
      <c r="M59" s="110">
        <f t="shared" si="7"/>
        <v>0</v>
      </c>
      <c r="N59" s="73"/>
      <c r="Q59" s="71"/>
      <c r="S59" s="71"/>
      <c r="U59" s="71"/>
      <c r="Z59" s="120"/>
      <c r="AA59" s="121">
        <v>5.0847457627118651</v>
      </c>
      <c r="AB59" s="121">
        <v>0</v>
      </c>
      <c r="AC59" s="120">
        <v>0.1</v>
      </c>
      <c r="AD59" s="120"/>
      <c r="AE59" s="120"/>
    </row>
    <row r="60" spans="1:31" s="2" customFormat="1" ht="19.5" x14ac:dyDescent="0.25">
      <c r="A60" s="109">
        <v>2.11</v>
      </c>
      <c r="B60" s="143" t="s">
        <v>487</v>
      </c>
      <c r="C60" s="72" t="s">
        <v>275</v>
      </c>
      <c r="D60" s="25" t="s">
        <v>259</v>
      </c>
      <c r="E60" s="25"/>
      <c r="F60" s="25">
        <v>1.8</v>
      </c>
      <c r="G60" s="111"/>
      <c r="H60" s="110"/>
      <c r="I60" s="176"/>
      <c r="J60" s="110">
        <f>ROUND(F60*I60,2)</f>
        <v>0</v>
      </c>
      <c r="K60" s="111"/>
      <c r="L60" s="110"/>
      <c r="M60" s="110">
        <f t="shared" si="7"/>
        <v>0</v>
      </c>
      <c r="N60" s="147"/>
      <c r="S60" s="71"/>
      <c r="Z60" s="120"/>
      <c r="AA60" s="121">
        <v>0</v>
      </c>
      <c r="AB60" s="121">
        <v>5</v>
      </c>
      <c r="AC60" s="120"/>
      <c r="AD60" s="120"/>
      <c r="AE60" s="120"/>
    </row>
    <row r="61" spans="1:31" s="2" customFormat="1" ht="19.5" x14ac:dyDescent="0.25">
      <c r="A61" s="79" t="s">
        <v>496</v>
      </c>
      <c r="B61" s="65"/>
      <c r="C61" s="74" t="s">
        <v>488</v>
      </c>
      <c r="D61" s="26" t="s">
        <v>259</v>
      </c>
      <c r="E61" s="26">
        <v>1.1000000000000001</v>
      </c>
      <c r="F61" s="58">
        <f>E61*F60</f>
        <v>1.9800000000000002</v>
      </c>
      <c r="G61" s="176"/>
      <c r="H61" s="110">
        <f>ROUND(F61*G61,2)</f>
        <v>0</v>
      </c>
      <c r="I61" s="111"/>
      <c r="J61" s="110"/>
      <c r="K61" s="176"/>
      <c r="L61" s="110">
        <f>ROUND(F61*K61,2)</f>
        <v>0</v>
      </c>
      <c r="M61" s="110">
        <f t="shared" si="7"/>
        <v>0</v>
      </c>
      <c r="N61" s="73"/>
      <c r="Q61" s="71"/>
      <c r="S61" s="71"/>
      <c r="U61" s="71"/>
      <c r="Z61" s="120"/>
      <c r="AA61" s="121">
        <v>5.0847457627118651</v>
      </c>
      <c r="AB61" s="121">
        <v>0</v>
      </c>
      <c r="AC61" s="120">
        <v>0.1</v>
      </c>
      <c r="AD61" s="120"/>
      <c r="AE61" s="120"/>
    </row>
    <row r="62" spans="1:31" s="2" customFormat="1" ht="19.5" x14ac:dyDescent="0.25">
      <c r="A62" s="79" t="s">
        <v>497</v>
      </c>
      <c r="B62" s="65"/>
      <c r="C62" s="66" t="s">
        <v>271</v>
      </c>
      <c r="D62" s="26" t="s">
        <v>267</v>
      </c>
      <c r="E62" s="26">
        <v>7</v>
      </c>
      <c r="F62" s="58">
        <f>E62*F60</f>
        <v>12.6</v>
      </c>
      <c r="G62" s="176"/>
      <c r="H62" s="110">
        <f>ROUND(F62*G62,2)</f>
        <v>0</v>
      </c>
      <c r="I62" s="111"/>
      <c r="J62" s="110"/>
      <c r="K62" s="111"/>
      <c r="L62" s="110"/>
      <c r="M62" s="110">
        <f t="shared" si="7"/>
        <v>0</v>
      </c>
      <c r="N62" s="73"/>
      <c r="Q62" s="71"/>
      <c r="S62" s="71"/>
      <c r="U62" s="71"/>
      <c r="Z62" s="120"/>
      <c r="AA62" s="121">
        <v>5.0847457627118651</v>
      </c>
      <c r="AB62" s="121">
        <v>0</v>
      </c>
      <c r="AC62" s="120">
        <v>0.1</v>
      </c>
      <c r="AD62" s="120"/>
      <c r="AE62" s="120"/>
    </row>
    <row r="63" spans="1:31" s="2" customFormat="1" ht="19.5" x14ac:dyDescent="0.25">
      <c r="A63" s="79" t="s">
        <v>498</v>
      </c>
      <c r="B63" s="65"/>
      <c r="C63" s="74" t="s">
        <v>276</v>
      </c>
      <c r="D63" s="26" t="s">
        <v>262</v>
      </c>
      <c r="E63" s="26">
        <v>8</v>
      </c>
      <c r="F63" s="58">
        <f>E63*F60</f>
        <v>14.4</v>
      </c>
      <c r="G63" s="176"/>
      <c r="H63" s="110">
        <f>ROUND(F63*G63,2)</f>
        <v>0</v>
      </c>
      <c r="I63" s="111"/>
      <c r="J63" s="110"/>
      <c r="K63" s="111"/>
      <c r="L63" s="110"/>
      <c r="M63" s="110">
        <f t="shared" si="7"/>
        <v>0</v>
      </c>
      <c r="N63" s="73"/>
      <c r="Q63" s="71"/>
      <c r="S63" s="71"/>
      <c r="U63" s="71"/>
      <c r="Z63" s="120"/>
      <c r="AA63" s="121">
        <v>5.0847457627118651</v>
      </c>
      <c r="AB63" s="121">
        <v>0</v>
      </c>
      <c r="AC63" s="120">
        <v>0.1</v>
      </c>
      <c r="AD63" s="120"/>
      <c r="AE63" s="120"/>
    </row>
    <row r="64" spans="1:31" s="2" customFormat="1" ht="19.5" x14ac:dyDescent="0.25">
      <c r="A64" s="79" t="s">
        <v>499</v>
      </c>
      <c r="B64" s="65"/>
      <c r="C64" s="74" t="s">
        <v>289</v>
      </c>
      <c r="D64" s="26" t="s">
        <v>267</v>
      </c>
      <c r="E64" s="26">
        <v>5</v>
      </c>
      <c r="F64" s="58">
        <f>E64*F60</f>
        <v>9</v>
      </c>
      <c r="G64" s="176"/>
      <c r="H64" s="110">
        <f>ROUND(F64*G64,2)</f>
        <v>0</v>
      </c>
      <c r="I64" s="111"/>
      <c r="J64" s="110"/>
      <c r="K64" s="111"/>
      <c r="L64" s="110">
        <f>ROUND(F64*K64,2)</f>
        <v>0</v>
      </c>
      <c r="M64" s="110">
        <f t="shared" si="7"/>
        <v>0</v>
      </c>
      <c r="N64" s="146"/>
      <c r="Q64" s="71"/>
      <c r="S64" s="71"/>
      <c r="U64" s="71"/>
      <c r="Z64" s="120"/>
      <c r="AA64" s="121">
        <v>5.0847457627118651</v>
      </c>
      <c r="AB64" s="121">
        <v>0</v>
      </c>
      <c r="AC64" s="120">
        <v>0.1</v>
      </c>
      <c r="AD64" s="120"/>
      <c r="AE64" s="120"/>
    </row>
    <row r="65" spans="1:31" s="2" customFormat="1" ht="34.5" customHeight="1" x14ac:dyDescent="0.25">
      <c r="A65" s="107">
        <v>3</v>
      </c>
      <c r="B65" s="27" t="s">
        <v>268</v>
      </c>
      <c r="C65" s="28"/>
      <c r="D65" s="64"/>
      <c r="E65" s="64"/>
      <c r="F65" s="64"/>
      <c r="G65" s="64"/>
      <c r="H65" s="64"/>
      <c r="I65" s="152"/>
      <c r="J65" s="64"/>
      <c r="K65" s="64"/>
      <c r="L65" s="64"/>
      <c r="M65" s="112"/>
      <c r="N65" s="108"/>
      <c r="Q65" s="71"/>
      <c r="S65" s="71"/>
      <c r="U65" s="71"/>
      <c r="Z65" s="120"/>
      <c r="AA65" s="121">
        <v>0</v>
      </c>
      <c r="AB65" s="121">
        <v>0</v>
      </c>
      <c r="AC65" s="120"/>
      <c r="AD65" s="120"/>
      <c r="AE65" s="120"/>
    </row>
    <row r="66" spans="1:31" s="2" customFormat="1" ht="19.5" x14ac:dyDescent="0.25">
      <c r="A66" s="109">
        <v>3.1</v>
      </c>
      <c r="B66" s="65" t="s">
        <v>500</v>
      </c>
      <c r="C66" s="72" t="s">
        <v>288</v>
      </c>
      <c r="D66" s="79" t="s">
        <v>259</v>
      </c>
      <c r="E66" s="79"/>
      <c r="F66" s="179">
        <f>'1.02.1_SH&amp;C'!F43</f>
        <v>13.7</v>
      </c>
      <c r="G66" s="176"/>
      <c r="H66" s="177"/>
      <c r="I66" s="176"/>
      <c r="J66" s="177">
        <f>ROUND(F66*I66,2)</f>
        <v>0</v>
      </c>
      <c r="K66" s="176"/>
      <c r="L66" s="177"/>
      <c r="M66" s="177">
        <f>H66+J66+L66</f>
        <v>0</v>
      </c>
      <c r="N66" s="178"/>
      <c r="Q66" s="71"/>
      <c r="S66" s="71"/>
      <c r="U66" s="71"/>
      <c r="Z66" s="120"/>
      <c r="AA66" s="121">
        <v>0</v>
      </c>
      <c r="AB66" s="121">
        <v>31.25</v>
      </c>
      <c r="AC66" s="120"/>
      <c r="AD66" s="120"/>
      <c r="AE66" s="120"/>
    </row>
    <row r="67" spans="1:31" s="2" customFormat="1" ht="19.899999999999999" customHeight="1" x14ac:dyDescent="0.25">
      <c r="A67" s="79" t="s">
        <v>269</v>
      </c>
      <c r="B67" s="65"/>
      <c r="C67" s="66" t="s">
        <v>360</v>
      </c>
      <c r="D67" s="26" t="s">
        <v>259</v>
      </c>
      <c r="E67" s="26">
        <v>1.05</v>
      </c>
      <c r="F67" s="58">
        <f>E67*F66</f>
        <v>14.385</v>
      </c>
      <c r="G67" s="176"/>
      <c r="H67" s="110">
        <f>ROUND(F67*G67,2)</f>
        <v>0</v>
      </c>
      <c r="I67" s="111"/>
      <c r="J67" s="110"/>
      <c r="K67" s="176"/>
      <c r="L67" s="110">
        <f>ROUND(F67*K67,2)</f>
        <v>0</v>
      </c>
      <c r="M67" s="110">
        <f t="shared" ref="M67" si="10">H67+J67+L67</f>
        <v>0</v>
      </c>
      <c r="N67" s="73"/>
      <c r="Q67" s="71"/>
      <c r="S67" s="71"/>
      <c r="U67" s="71"/>
      <c r="Z67" s="120"/>
      <c r="AA67" s="121">
        <v>5.0847457627118651</v>
      </c>
      <c r="AB67" s="121">
        <v>0</v>
      </c>
      <c r="AC67" s="120">
        <v>0.1</v>
      </c>
      <c r="AD67" s="120"/>
      <c r="AE67" s="120"/>
    </row>
    <row r="68" spans="1:31" s="2" customFormat="1" ht="19.899999999999999" customHeight="1" x14ac:dyDescent="0.25">
      <c r="A68" s="79" t="s">
        <v>286</v>
      </c>
      <c r="B68" s="65"/>
      <c r="C68" s="66" t="s">
        <v>285</v>
      </c>
      <c r="D68" s="26" t="s">
        <v>259</v>
      </c>
      <c r="E68" s="26">
        <v>1.05</v>
      </c>
      <c r="F68" s="58">
        <f>E68*F66</f>
        <v>14.385</v>
      </c>
      <c r="G68" s="176"/>
      <c r="H68" s="110">
        <f>ROUND(F68*G68,2)</f>
        <v>0</v>
      </c>
      <c r="I68" s="176"/>
      <c r="J68" s="110"/>
      <c r="K68" s="111"/>
      <c r="L68" s="110"/>
      <c r="M68" s="110">
        <f>H68+J68+L68</f>
        <v>0</v>
      </c>
      <c r="N68" s="73"/>
      <c r="Q68" s="71"/>
      <c r="S68" s="71"/>
      <c r="U68" s="71"/>
      <c r="Z68" s="120"/>
      <c r="AA68" s="121">
        <v>5.0847457627118651</v>
      </c>
      <c r="AB68" s="121">
        <v>0</v>
      </c>
      <c r="AC68" s="120">
        <v>0.1</v>
      </c>
      <c r="AD68" s="120"/>
      <c r="AE68" s="120"/>
    </row>
    <row r="69" spans="1:31" s="2" customFormat="1" ht="19.5" x14ac:dyDescent="0.25">
      <c r="A69" s="109">
        <v>3.2</v>
      </c>
      <c r="B69" s="65" t="s">
        <v>501</v>
      </c>
      <c r="C69" s="72" t="s">
        <v>288</v>
      </c>
      <c r="D69" s="79" t="s">
        <v>259</v>
      </c>
      <c r="E69" s="79"/>
      <c r="F69" s="179">
        <f>'1.02.1_SH&amp;C'!F45</f>
        <v>12.7</v>
      </c>
      <c r="G69" s="176"/>
      <c r="H69" s="177"/>
      <c r="I69" s="176"/>
      <c r="J69" s="177">
        <f>ROUND(F69*I69,2)</f>
        <v>0</v>
      </c>
      <c r="K69" s="176"/>
      <c r="L69" s="177"/>
      <c r="M69" s="177">
        <f>H69+J69+L69</f>
        <v>0</v>
      </c>
      <c r="N69" s="178"/>
      <c r="Q69" s="71"/>
      <c r="S69" s="71"/>
      <c r="U69" s="71"/>
      <c r="Z69" s="120"/>
      <c r="AA69" s="121">
        <v>0</v>
      </c>
      <c r="AB69" s="121">
        <v>31.25</v>
      </c>
      <c r="AC69" s="120"/>
      <c r="AD69" s="120"/>
      <c r="AE69" s="120"/>
    </row>
    <row r="70" spans="1:31" s="2" customFormat="1" ht="19.899999999999999" customHeight="1" x14ac:dyDescent="0.25">
      <c r="A70" s="79" t="s">
        <v>278</v>
      </c>
      <c r="B70" s="65"/>
      <c r="C70" s="66" t="s">
        <v>360</v>
      </c>
      <c r="D70" s="26" t="s">
        <v>259</v>
      </c>
      <c r="E70" s="26">
        <v>1.05</v>
      </c>
      <c r="F70" s="58">
        <f>E70*F69</f>
        <v>13.334999999999999</v>
      </c>
      <c r="G70" s="176"/>
      <c r="H70" s="110">
        <f>ROUND(F70*G70,2)</f>
        <v>0</v>
      </c>
      <c r="I70" s="111"/>
      <c r="J70" s="110"/>
      <c r="K70" s="176"/>
      <c r="L70" s="110">
        <f>ROUND(F70*K70,2)</f>
        <v>0</v>
      </c>
      <c r="M70" s="110">
        <f t="shared" ref="M70" si="11">H70+J70+L70</f>
        <v>0</v>
      </c>
      <c r="N70" s="73"/>
      <c r="Q70" s="71"/>
      <c r="S70" s="71"/>
      <c r="U70" s="71"/>
      <c r="Z70" s="120"/>
      <c r="AA70" s="121">
        <v>5.0847457627118651</v>
      </c>
      <c r="AB70" s="121">
        <v>0</v>
      </c>
      <c r="AC70" s="120">
        <v>0.1</v>
      </c>
      <c r="AD70" s="120"/>
      <c r="AE70" s="120"/>
    </row>
    <row r="71" spans="1:31" s="2" customFormat="1" ht="19.899999999999999" customHeight="1" x14ac:dyDescent="0.25">
      <c r="A71" s="79" t="s">
        <v>482</v>
      </c>
      <c r="B71" s="65"/>
      <c r="C71" s="66" t="s">
        <v>285</v>
      </c>
      <c r="D71" s="26" t="s">
        <v>259</v>
      </c>
      <c r="E71" s="26">
        <v>1.05</v>
      </c>
      <c r="F71" s="58">
        <f>E71*F69</f>
        <v>13.334999999999999</v>
      </c>
      <c r="G71" s="176"/>
      <c r="H71" s="110">
        <f>ROUND(F71*G71,2)</f>
        <v>0</v>
      </c>
      <c r="I71" s="176"/>
      <c r="J71" s="110"/>
      <c r="K71" s="111"/>
      <c r="L71" s="110"/>
      <c r="M71" s="110">
        <f>H71+J71+L71</f>
        <v>0</v>
      </c>
      <c r="N71" s="73"/>
      <c r="Q71" s="71"/>
      <c r="S71" s="71"/>
      <c r="U71" s="71"/>
      <c r="Z71" s="120"/>
      <c r="AA71" s="121">
        <v>5.0847457627118651</v>
      </c>
      <c r="AB71" s="121">
        <v>0</v>
      </c>
      <c r="AC71" s="120">
        <v>0.1</v>
      </c>
      <c r="AD71" s="120"/>
      <c r="AE71" s="120"/>
    </row>
    <row r="72" spans="1:31" s="2" customFormat="1" ht="34.5" customHeight="1" x14ac:dyDescent="0.25">
      <c r="A72" s="107">
        <v>4</v>
      </c>
      <c r="B72" s="27" t="s">
        <v>454</v>
      </c>
      <c r="C72" s="28"/>
      <c r="D72" s="64"/>
      <c r="E72" s="64"/>
      <c r="F72" s="64"/>
      <c r="G72" s="64"/>
      <c r="H72" s="64"/>
      <c r="I72" s="152"/>
      <c r="J72" s="64"/>
      <c r="K72" s="64"/>
      <c r="L72" s="64"/>
      <c r="M72" s="112"/>
      <c r="N72" s="108"/>
      <c r="Q72" s="71"/>
      <c r="S72" s="71"/>
      <c r="U72" s="71"/>
      <c r="Z72" s="120"/>
      <c r="AA72" s="121">
        <v>0</v>
      </c>
      <c r="AB72" s="121">
        <v>0</v>
      </c>
      <c r="AC72" s="120"/>
      <c r="AD72" s="120"/>
      <c r="AE72" s="120"/>
    </row>
    <row r="73" spans="1:31" s="2" customFormat="1" ht="19.5" x14ac:dyDescent="0.25">
      <c r="A73" s="109">
        <v>4.0999999999999996</v>
      </c>
      <c r="B73" s="65"/>
      <c r="C73" s="72" t="s">
        <v>455</v>
      </c>
      <c r="D73" s="79" t="s">
        <v>262</v>
      </c>
      <c r="E73" s="79"/>
      <c r="F73" s="179">
        <v>18</v>
      </c>
      <c r="G73" s="176"/>
      <c r="H73" s="177"/>
      <c r="I73" s="176"/>
      <c r="J73" s="177">
        <f>ROUND(F73*I73,2)</f>
        <v>0</v>
      </c>
      <c r="K73" s="176"/>
      <c r="L73" s="177"/>
      <c r="M73" s="177">
        <f>H73+J73+L73</f>
        <v>0</v>
      </c>
      <c r="N73" s="178"/>
      <c r="Q73" s="71"/>
      <c r="S73" s="71"/>
      <c r="U73" s="71"/>
      <c r="Z73" s="120"/>
      <c r="AA73" s="121">
        <v>0</v>
      </c>
      <c r="AB73" s="121">
        <v>31.25</v>
      </c>
      <c r="AC73" s="120"/>
      <c r="AD73" s="120"/>
      <c r="AE73" s="120"/>
    </row>
    <row r="74" spans="1:31" s="2" customFormat="1" ht="19.899999999999999" customHeight="1" x14ac:dyDescent="0.25">
      <c r="A74" s="79" t="s">
        <v>390</v>
      </c>
      <c r="B74" s="65"/>
      <c r="C74" s="66" t="s">
        <v>456</v>
      </c>
      <c r="D74" s="26" t="s">
        <v>262</v>
      </c>
      <c r="E74" s="26">
        <v>1</v>
      </c>
      <c r="F74" s="58">
        <f>E74*F73</f>
        <v>18</v>
      </c>
      <c r="G74" s="176"/>
      <c r="H74" s="110">
        <f>ROUND(F74*G74,2)</f>
        <v>0</v>
      </c>
      <c r="I74" s="111"/>
      <c r="J74" s="110"/>
      <c r="K74" s="176"/>
      <c r="L74" s="110">
        <f>ROUND(F74*K74,2)</f>
        <v>0</v>
      </c>
      <c r="M74" s="110">
        <f t="shared" ref="M74" si="12">H74+J74+L74</f>
        <v>0</v>
      </c>
      <c r="N74" s="73"/>
      <c r="Q74" s="71"/>
      <c r="S74" s="71"/>
      <c r="U74" s="71"/>
      <c r="Z74" s="120"/>
      <c r="AA74" s="121">
        <v>5.0847457627118651</v>
      </c>
      <c r="AB74" s="121">
        <v>0</v>
      </c>
      <c r="AC74" s="120">
        <v>0.1</v>
      </c>
      <c r="AD74" s="120"/>
      <c r="AE74" s="120"/>
    </row>
    <row r="75" spans="1:31" s="2" customFormat="1" ht="19.899999999999999" customHeight="1" x14ac:dyDescent="0.25">
      <c r="A75" s="79" t="s">
        <v>391</v>
      </c>
      <c r="B75" s="65"/>
      <c r="C75" s="66" t="s">
        <v>393</v>
      </c>
      <c r="D75" s="26" t="s">
        <v>262</v>
      </c>
      <c r="E75" s="26">
        <v>1</v>
      </c>
      <c r="F75" s="58">
        <f>E75*F73</f>
        <v>18</v>
      </c>
      <c r="G75" s="176"/>
      <c r="H75" s="110">
        <f>ROUND(F75*G75,2)</f>
        <v>0</v>
      </c>
      <c r="I75" s="176"/>
      <c r="J75" s="110"/>
      <c r="K75" s="111"/>
      <c r="L75" s="110"/>
      <c r="M75" s="110">
        <f>H75+J75+L75</f>
        <v>0</v>
      </c>
      <c r="N75" s="73"/>
      <c r="Q75" s="71"/>
      <c r="S75" s="71"/>
      <c r="U75" s="71"/>
      <c r="Z75" s="120"/>
      <c r="AA75" s="121">
        <v>5.0847457627118651</v>
      </c>
      <c r="AB75" s="121">
        <v>0</v>
      </c>
      <c r="AC75" s="120">
        <v>0.1</v>
      </c>
      <c r="AD75" s="120"/>
      <c r="AE75" s="120"/>
    </row>
    <row r="76" spans="1:31" s="2" customFormat="1" ht="19.5" x14ac:dyDescent="0.25">
      <c r="A76" s="109">
        <v>4.2</v>
      </c>
      <c r="B76" s="65"/>
      <c r="C76" s="72" t="s">
        <v>457</v>
      </c>
      <c r="D76" s="79" t="s">
        <v>270</v>
      </c>
      <c r="E76" s="79"/>
      <c r="F76" s="179">
        <v>9</v>
      </c>
      <c r="G76" s="176"/>
      <c r="H76" s="177"/>
      <c r="I76" s="176"/>
      <c r="J76" s="177">
        <f>ROUND(F76*I76,2)</f>
        <v>0</v>
      </c>
      <c r="K76" s="176"/>
      <c r="L76" s="177"/>
      <c r="M76" s="177">
        <f>H76+J76+L76</f>
        <v>0</v>
      </c>
      <c r="N76" s="178"/>
      <c r="Q76" s="71"/>
      <c r="S76" s="71"/>
      <c r="U76" s="71"/>
      <c r="Z76" s="120"/>
      <c r="AA76" s="121">
        <v>0</v>
      </c>
      <c r="AB76" s="121">
        <v>31.25</v>
      </c>
      <c r="AC76" s="120"/>
      <c r="AD76" s="120"/>
      <c r="AE76" s="120"/>
    </row>
    <row r="77" spans="1:31" s="2" customFormat="1" ht="19.899999999999999" customHeight="1" x14ac:dyDescent="0.25">
      <c r="A77" s="79" t="s">
        <v>392</v>
      </c>
      <c r="B77" s="65"/>
      <c r="C77" s="66" t="s">
        <v>458</v>
      </c>
      <c r="D77" s="26" t="s">
        <v>270</v>
      </c>
      <c r="E77" s="26">
        <v>1.1000000000000001</v>
      </c>
      <c r="F77" s="58">
        <f>E77*F76</f>
        <v>9.9</v>
      </c>
      <c r="G77" s="176"/>
      <c r="H77" s="110">
        <f>ROUND(F77*G77,2)</f>
        <v>0</v>
      </c>
      <c r="I77" s="111"/>
      <c r="J77" s="110"/>
      <c r="K77" s="176"/>
      <c r="L77" s="110">
        <f>ROUND(F77*K77,2)</f>
        <v>0</v>
      </c>
      <c r="M77" s="110">
        <f t="shared" ref="M77" si="13">H77+J77+L77</f>
        <v>0</v>
      </c>
      <c r="N77" s="73"/>
      <c r="Q77" s="71"/>
      <c r="S77" s="71"/>
      <c r="U77" s="71"/>
      <c r="Z77" s="120"/>
      <c r="AA77" s="121">
        <v>5.0847457627118651</v>
      </c>
      <c r="AB77" s="121">
        <v>0</v>
      </c>
      <c r="AC77" s="120">
        <v>0.1</v>
      </c>
      <c r="AD77" s="120"/>
      <c r="AE77" s="120"/>
    </row>
    <row r="78" spans="1:31" s="2" customFormat="1" ht="10.9" customHeight="1" x14ac:dyDescent="0.25">
      <c r="A78" s="109"/>
      <c r="D78" s="6"/>
      <c r="E78" s="6"/>
      <c r="F78" s="6"/>
      <c r="G78" s="113"/>
      <c r="H78" s="113"/>
      <c r="I78" s="113"/>
      <c r="J78" s="113"/>
      <c r="K78" s="113"/>
      <c r="L78" s="113"/>
      <c r="M78" s="113"/>
      <c r="N78" s="6"/>
      <c r="S78" s="71"/>
      <c r="Z78" s="120"/>
      <c r="AA78" s="120"/>
      <c r="AB78" s="120"/>
      <c r="AC78" s="120"/>
      <c r="AD78" s="120"/>
      <c r="AE78" s="120"/>
    </row>
    <row r="79" spans="1:31" s="2" customFormat="1" ht="25.15" customHeight="1" x14ac:dyDescent="0.25">
      <c r="A79" s="36"/>
      <c r="B79" s="13"/>
      <c r="C79" s="181" t="str">
        <f>IF([2]ICMS!C13="GEO","ჯამი","Sum")</f>
        <v>ჯამი</v>
      </c>
      <c r="D79" s="15"/>
      <c r="E79" s="15"/>
      <c r="F79" s="15"/>
      <c r="G79" s="114"/>
      <c r="H79" s="114">
        <f>SUM(H8:H77)</f>
        <v>0</v>
      </c>
      <c r="I79" s="153"/>
      <c r="J79" s="114">
        <f>SUM(J8:J77)</f>
        <v>0</v>
      </c>
      <c r="K79" s="114"/>
      <c r="L79" s="114">
        <f>SUM(L8:L77)</f>
        <v>0</v>
      </c>
      <c r="M79" s="114">
        <f>L79+J79+H79</f>
        <v>0</v>
      </c>
      <c r="N79" s="17"/>
      <c r="Z79" s="120"/>
      <c r="AA79" s="120"/>
      <c r="AB79" s="120"/>
      <c r="AC79" s="120"/>
      <c r="AD79" s="120"/>
      <c r="AE79" s="120"/>
    </row>
    <row r="80" spans="1:31" s="2" customFormat="1" ht="25.15" customHeight="1" x14ac:dyDescent="0.25">
      <c r="A80" s="37"/>
      <c r="B80" s="128"/>
      <c r="C80" s="182" t="str">
        <f>IF([2]ICMS!C13="GEO","ზედნადები ხარჯები","Overhead Cost")</f>
        <v>ზედნადები ხარჯები</v>
      </c>
      <c r="D80" s="7"/>
      <c r="E80" s="7"/>
      <c r="F80" s="8">
        <f>'1.02.1_SH&amp;C'!F51</f>
        <v>0</v>
      </c>
      <c r="G80" s="9"/>
      <c r="H80" s="115">
        <f>ROUND(F80*H79,2)</f>
        <v>0</v>
      </c>
      <c r="I80" s="115"/>
      <c r="J80" s="115">
        <f>ROUND(F80*J79,2)</f>
        <v>0</v>
      </c>
      <c r="K80" s="115"/>
      <c r="L80" s="115">
        <f>ROUND(F80*L79,2)</f>
        <v>0</v>
      </c>
      <c r="M80" s="115">
        <f>ROUND(F80*M79,2)</f>
        <v>0</v>
      </c>
      <c r="N80" s="18"/>
      <c r="Z80" s="120"/>
      <c r="AA80" s="120"/>
      <c r="AB80" s="120"/>
      <c r="AC80" s="120"/>
      <c r="AD80" s="120"/>
      <c r="AE80" s="120"/>
    </row>
    <row r="81" spans="1:31" s="2" customFormat="1" ht="25.15" customHeight="1" x14ac:dyDescent="0.25">
      <c r="A81" s="37"/>
      <c r="B81" s="128"/>
      <c r="C81" s="182" t="str">
        <f>IF([2]ICMS!C13="GEO","ჯამი","Sum")</f>
        <v>ჯამი</v>
      </c>
      <c r="D81" s="7"/>
      <c r="E81" s="7"/>
      <c r="F81" s="8"/>
      <c r="G81" s="9"/>
      <c r="H81" s="115">
        <f>H80+H79</f>
        <v>0</v>
      </c>
      <c r="I81" s="115"/>
      <c r="J81" s="115">
        <f>J80+J79</f>
        <v>0</v>
      </c>
      <c r="K81" s="115"/>
      <c r="L81" s="115">
        <f>L80+L79</f>
        <v>0</v>
      </c>
      <c r="M81" s="115">
        <f>M80+M79</f>
        <v>0</v>
      </c>
      <c r="N81" s="18"/>
      <c r="Z81" s="120"/>
      <c r="AA81" s="120"/>
      <c r="AB81" s="120"/>
      <c r="AC81" s="120"/>
      <c r="AD81" s="120"/>
      <c r="AE81" s="120"/>
    </row>
    <row r="82" spans="1:31" s="2" customFormat="1" ht="25.15" customHeight="1" x14ac:dyDescent="0.25">
      <c r="A82" s="37"/>
      <c r="B82" s="128"/>
      <c r="C82" s="182" t="str">
        <f>IF([2]ICMS!C13="GEO","გეგმიური დაგროვება","Profit")</f>
        <v>გეგმიური დაგროვება</v>
      </c>
      <c r="D82" s="7"/>
      <c r="E82" s="7"/>
      <c r="F82" s="8">
        <f>'1.02.1_SH&amp;C'!F53</f>
        <v>0</v>
      </c>
      <c r="G82" s="9"/>
      <c r="H82" s="115">
        <f>ROUND(F82*H81,2)</f>
        <v>0</v>
      </c>
      <c r="I82" s="115"/>
      <c r="J82" s="115">
        <f>ROUND(F82*J81,2)</f>
        <v>0</v>
      </c>
      <c r="K82" s="115"/>
      <c r="L82" s="115">
        <f>ROUND(F82*L81,2)</f>
        <v>0</v>
      </c>
      <c r="M82" s="115">
        <f>ROUND(F82*M81,2)</f>
        <v>0</v>
      </c>
      <c r="N82" s="18"/>
      <c r="Z82" s="120"/>
      <c r="AA82" s="120"/>
      <c r="AB82" s="120"/>
      <c r="AC82" s="120"/>
      <c r="AD82" s="120"/>
      <c r="AE82" s="120"/>
    </row>
    <row r="83" spans="1:31" s="2" customFormat="1" ht="25.15" customHeight="1" x14ac:dyDescent="0.25">
      <c r="A83" s="38"/>
      <c r="B83" s="19"/>
      <c r="C83" s="20" t="str">
        <f>IF([2]ICMS!C13="GEO","ჯამი","Sum")</f>
        <v>ჯამი</v>
      </c>
      <c r="D83" s="21"/>
      <c r="E83" s="21"/>
      <c r="F83" s="21"/>
      <c r="G83" s="22"/>
      <c r="H83" s="116">
        <f>H82+H81</f>
        <v>0</v>
      </c>
      <c r="I83" s="116"/>
      <c r="J83" s="116">
        <f>J82+J81</f>
        <v>0</v>
      </c>
      <c r="K83" s="116"/>
      <c r="L83" s="116">
        <f>L82+L81</f>
        <v>0</v>
      </c>
      <c r="M83" s="116">
        <f>M82+M81</f>
        <v>0</v>
      </c>
      <c r="N83" s="23"/>
      <c r="Z83" s="120"/>
      <c r="AA83" s="120"/>
      <c r="AB83" s="120"/>
      <c r="AC83" s="120"/>
      <c r="AD83" s="120"/>
      <c r="AE83" s="120"/>
    </row>
    <row r="84" spans="1:31" s="2" customFormat="1" ht="25.15" customHeight="1" x14ac:dyDescent="0.25">
      <c r="M84" s="117"/>
      <c r="Z84" s="120"/>
      <c r="AA84" s="120"/>
      <c r="AB84" s="120"/>
      <c r="AC84" s="120"/>
      <c r="AD84" s="120"/>
      <c r="AE84" s="120"/>
    </row>
    <row r="85" spans="1:31" s="2" customFormat="1" ht="25.15" customHeight="1" x14ac:dyDescent="0.25">
      <c r="Z85" s="120"/>
      <c r="AA85" s="120"/>
      <c r="AB85" s="120"/>
      <c r="AC85" s="120"/>
      <c r="AD85" s="120"/>
      <c r="AE85" s="120"/>
    </row>
    <row r="86" spans="1:31" s="2" customFormat="1" ht="25.15" customHeight="1" x14ac:dyDescent="0.25">
      <c r="Z86" s="120"/>
      <c r="AA86" s="120"/>
      <c r="AB86" s="120"/>
      <c r="AC86" s="120"/>
      <c r="AD86" s="120"/>
      <c r="AE86" s="120"/>
    </row>
    <row r="87" spans="1:31" s="2" customFormat="1" ht="25.15" customHeight="1" x14ac:dyDescent="0.25">
      <c r="Z87" s="120"/>
      <c r="AA87" s="120"/>
      <c r="AB87" s="120"/>
      <c r="AC87" s="120"/>
      <c r="AD87" s="120"/>
      <c r="AE87" s="120"/>
    </row>
    <row r="88" spans="1:31" s="2" customFormat="1" ht="25.15" customHeight="1" x14ac:dyDescent="0.25">
      <c r="Z88" s="120"/>
      <c r="AA88" s="120"/>
      <c r="AB88" s="120"/>
      <c r="AC88" s="120"/>
      <c r="AD88" s="120"/>
      <c r="AE88" s="120"/>
    </row>
    <row r="89" spans="1:31" s="2" customFormat="1" ht="25.15" customHeight="1" x14ac:dyDescent="0.25">
      <c r="Z89" s="120"/>
      <c r="AA89" s="120"/>
      <c r="AB89" s="120"/>
      <c r="AC89" s="120"/>
      <c r="AD89" s="120"/>
      <c r="AE89" s="120"/>
    </row>
    <row r="90" spans="1:31" s="2" customFormat="1" ht="25.15" customHeight="1" x14ac:dyDescent="0.25">
      <c r="Z90" s="120"/>
      <c r="AA90" s="120"/>
      <c r="AB90" s="120"/>
      <c r="AC90" s="120"/>
      <c r="AD90" s="120"/>
      <c r="AE90" s="120"/>
    </row>
    <row r="91" spans="1:31" s="2" customFormat="1" ht="25.15" customHeight="1" x14ac:dyDescent="0.25">
      <c r="Z91" s="120"/>
      <c r="AA91" s="120"/>
      <c r="AB91" s="120"/>
      <c r="AC91" s="120"/>
      <c r="AD91" s="120"/>
      <c r="AE91" s="120"/>
    </row>
    <row r="92" spans="1:31" s="2" customFormat="1" ht="25.15" customHeight="1" x14ac:dyDescent="0.25">
      <c r="Z92" s="120"/>
      <c r="AA92" s="120"/>
      <c r="AB92" s="120"/>
      <c r="AC92" s="120"/>
      <c r="AD92" s="120"/>
      <c r="AE92" s="120"/>
    </row>
    <row r="93" spans="1:31" s="2" customFormat="1" ht="25.15" customHeight="1" x14ac:dyDescent="0.25">
      <c r="Z93" s="120"/>
      <c r="AA93" s="120"/>
      <c r="AB93" s="120"/>
      <c r="AC93" s="120"/>
      <c r="AD93" s="120"/>
      <c r="AE93" s="120"/>
    </row>
    <row r="94" spans="1:31" s="2" customFormat="1" ht="25.15" customHeight="1" x14ac:dyDescent="0.25">
      <c r="Z94" s="120"/>
      <c r="AA94" s="120"/>
      <c r="AB94" s="120"/>
      <c r="AC94" s="120"/>
      <c r="AD94" s="120"/>
      <c r="AE94" s="120"/>
    </row>
    <row r="95" spans="1:31" s="2" customFormat="1" ht="25.15" customHeight="1" x14ac:dyDescent="0.25">
      <c r="Z95" s="120"/>
      <c r="AA95" s="120"/>
      <c r="AB95" s="120"/>
      <c r="AC95" s="120"/>
      <c r="AD95" s="120"/>
      <c r="AE95" s="120"/>
    </row>
    <row r="96" spans="1:31" s="2" customFormat="1" ht="25.15" customHeight="1" x14ac:dyDescent="0.25">
      <c r="Z96" s="120"/>
      <c r="AA96" s="120"/>
      <c r="AB96" s="120"/>
      <c r="AC96" s="120"/>
      <c r="AD96" s="120"/>
      <c r="AE96" s="120"/>
    </row>
    <row r="97" spans="26:31" s="2" customFormat="1" ht="25.15" customHeight="1" x14ac:dyDescent="0.25">
      <c r="Z97" s="120"/>
      <c r="AA97" s="120"/>
      <c r="AB97" s="120"/>
      <c r="AC97" s="120"/>
      <c r="AD97" s="120"/>
      <c r="AE97" s="120"/>
    </row>
    <row r="98" spans="26:31" s="2" customFormat="1" x14ac:dyDescent="0.25">
      <c r="Z98" s="120"/>
      <c r="AA98" s="120"/>
      <c r="AB98" s="120"/>
      <c r="AC98" s="120"/>
      <c r="AD98" s="120"/>
      <c r="AE98" s="120"/>
    </row>
    <row r="99" spans="26:31" s="2" customFormat="1" x14ac:dyDescent="0.25">
      <c r="Z99" s="120"/>
      <c r="AA99" s="120"/>
      <c r="AB99" s="120"/>
      <c r="AC99" s="120"/>
      <c r="AD99" s="120"/>
      <c r="AE99" s="120"/>
    </row>
    <row r="100" spans="26:31" s="2" customFormat="1" x14ac:dyDescent="0.25">
      <c r="Z100" s="120"/>
      <c r="AA100" s="120"/>
      <c r="AB100" s="120"/>
      <c r="AC100" s="120"/>
      <c r="AD100" s="120"/>
      <c r="AE100" s="120"/>
    </row>
    <row r="101" spans="26:31" s="2" customFormat="1" x14ac:dyDescent="0.25">
      <c r="Z101" s="120"/>
      <c r="AA101" s="120"/>
      <c r="AB101" s="120"/>
      <c r="AC101" s="120"/>
      <c r="AD101" s="120"/>
      <c r="AE101" s="120"/>
    </row>
    <row r="102" spans="26:31" s="2" customFormat="1" x14ac:dyDescent="0.25">
      <c r="Z102" s="120"/>
      <c r="AA102" s="120"/>
      <c r="AB102" s="120"/>
      <c r="AC102" s="120"/>
      <c r="AD102" s="120"/>
      <c r="AE102" s="120"/>
    </row>
    <row r="103" spans="26:31" s="2" customFormat="1" x14ac:dyDescent="0.25">
      <c r="Z103" s="120"/>
      <c r="AA103" s="120"/>
      <c r="AB103" s="120"/>
      <c r="AC103" s="120"/>
      <c r="AD103" s="120"/>
      <c r="AE103" s="120"/>
    </row>
    <row r="104" spans="26:31" s="2" customFormat="1" x14ac:dyDescent="0.25">
      <c r="Z104" s="120"/>
      <c r="AA104" s="120"/>
      <c r="AB104" s="120"/>
      <c r="AC104" s="120"/>
      <c r="AD104" s="120"/>
      <c r="AE104" s="120"/>
    </row>
    <row r="105" spans="26:31" s="2" customFormat="1" x14ac:dyDescent="0.25">
      <c r="Z105" s="120"/>
      <c r="AA105" s="120"/>
      <c r="AB105" s="120"/>
      <c r="AC105" s="120"/>
      <c r="AD105" s="120"/>
      <c r="AE105" s="120"/>
    </row>
    <row r="106" spans="26:31" s="2" customFormat="1" x14ac:dyDescent="0.25">
      <c r="Z106" s="120"/>
      <c r="AA106" s="120"/>
      <c r="AB106" s="120"/>
      <c r="AC106" s="120"/>
      <c r="AD106" s="120"/>
      <c r="AE106" s="120"/>
    </row>
    <row r="107" spans="26:31" s="2" customFormat="1" x14ac:dyDescent="0.25">
      <c r="Z107" s="120"/>
      <c r="AA107" s="120"/>
      <c r="AB107" s="120"/>
      <c r="AC107" s="120"/>
      <c r="AD107" s="120"/>
      <c r="AE107" s="120"/>
    </row>
    <row r="108" spans="26:31" s="2" customFormat="1" x14ac:dyDescent="0.25">
      <c r="Z108" s="120"/>
      <c r="AA108" s="120"/>
      <c r="AB108" s="120"/>
      <c r="AC108" s="120"/>
      <c r="AD108" s="120"/>
      <c r="AE108" s="120"/>
    </row>
    <row r="109" spans="26:31" s="2" customFormat="1" x14ac:dyDescent="0.25">
      <c r="Z109" s="120"/>
      <c r="AA109" s="120"/>
      <c r="AB109" s="120"/>
      <c r="AC109" s="120"/>
      <c r="AD109" s="120"/>
      <c r="AE109" s="120"/>
    </row>
    <row r="110" spans="26:31" s="2" customFormat="1" x14ac:dyDescent="0.25">
      <c r="Z110" s="120"/>
      <c r="AA110" s="120"/>
      <c r="AB110" s="120"/>
      <c r="AC110" s="120"/>
      <c r="AD110" s="120"/>
      <c r="AE110" s="120"/>
    </row>
    <row r="111" spans="26:31" s="2" customFormat="1" x14ac:dyDescent="0.25">
      <c r="Z111" s="120"/>
      <c r="AA111" s="120"/>
      <c r="AB111" s="120"/>
      <c r="AC111" s="120"/>
      <c r="AD111" s="120"/>
      <c r="AE111" s="120"/>
    </row>
    <row r="112" spans="26:31" s="2" customFormat="1" x14ac:dyDescent="0.25">
      <c r="Z112" s="120"/>
      <c r="AA112" s="120"/>
      <c r="AB112" s="120"/>
      <c r="AC112" s="120"/>
      <c r="AD112" s="120"/>
      <c r="AE112" s="120"/>
    </row>
    <row r="113" spans="26:31" s="2" customFormat="1" x14ac:dyDescent="0.25">
      <c r="Z113" s="120"/>
      <c r="AA113" s="120"/>
      <c r="AB113" s="120"/>
      <c r="AC113" s="120"/>
      <c r="AD113" s="120"/>
      <c r="AE113" s="120"/>
    </row>
    <row r="114" spans="26:31" s="2" customFormat="1" x14ac:dyDescent="0.25">
      <c r="Z114" s="120"/>
      <c r="AA114" s="120"/>
      <c r="AB114" s="120"/>
      <c r="AC114" s="120"/>
      <c r="AD114" s="120"/>
      <c r="AE114" s="120"/>
    </row>
    <row r="115" spans="26:31" s="2" customFormat="1" x14ac:dyDescent="0.25">
      <c r="Z115" s="120"/>
      <c r="AA115" s="120"/>
      <c r="AB115" s="120"/>
      <c r="AC115" s="120"/>
      <c r="AD115" s="120"/>
      <c r="AE115" s="120"/>
    </row>
    <row r="116" spans="26:31" s="2" customFormat="1" x14ac:dyDescent="0.25">
      <c r="Z116" s="120"/>
      <c r="AA116" s="120"/>
      <c r="AB116" s="120"/>
      <c r="AC116" s="120"/>
      <c r="AD116" s="120"/>
      <c r="AE116" s="120"/>
    </row>
    <row r="117" spans="26:31" s="2" customFormat="1" x14ac:dyDescent="0.25">
      <c r="Z117" s="120"/>
      <c r="AA117" s="120"/>
      <c r="AB117" s="120"/>
      <c r="AC117" s="120"/>
      <c r="AD117" s="120"/>
      <c r="AE117" s="120"/>
    </row>
    <row r="118" spans="26:31" s="2" customFormat="1" x14ac:dyDescent="0.25">
      <c r="Z118" s="120"/>
      <c r="AA118" s="120"/>
      <c r="AB118" s="120"/>
      <c r="AC118" s="120"/>
      <c r="AD118" s="120"/>
      <c r="AE118" s="120"/>
    </row>
    <row r="119" spans="26:31" s="2" customFormat="1" x14ac:dyDescent="0.25">
      <c r="Z119" s="120"/>
      <c r="AA119" s="120"/>
      <c r="AB119" s="120"/>
      <c r="AC119" s="120"/>
      <c r="AD119" s="120"/>
      <c r="AE119" s="120"/>
    </row>
    <row r="120" spans="26:31" s="2" customFormat="1" x14ac:dyDescent="0.25">
      <c r="Z120" s="120"/>
      <c r="AA120" s="120"/>
      <c r="AB120" s="120"/>
      <c r="AC120" s="120"/>
      <c r="AD120" s="120"/>
      <c r="AE120" s="120"/>
    </row>
    <row r="121" spans="26:31" s="2" customFormat="1" x14ac:dyDescent="0.25">
      <c r="Z121" s="120"/>
      <c r="AA121" s="120"/>
      <c r="AB121" s="120"/>
      <c r="AC121" s="120"/>
      <c r="AD121" s="120"/>
      <c r="AE121" s="120"/>
    </row>
    <row r="122" spans="26:31" s="2" customFormat="1" x14ac:dyDescent="0.25">
      <c r="Z122" s="120"/>
      <c r="AA122" s="120"/>
      <c r="AB122" s="120"/>
      <c r="AC122" s="120"/>
      <c r="AD122" s="120"/>
      <c r="AE122" s="120"/>
    </row>
    <row r="123" spans="26:31" s="2" customFormat="1" x14ac:dyDescent="0.25">
      <c r="Z123" s="120"/>
      <c r="AA123" s="120"/>
      <c r="AB123" s="120"/>
      <c r="AC123" s="120"/>
      <c r="AD123" s="120"/>
      <c r="AE123" s="120"/>
    </row>
    <row r="124" spans="26:31" s="2" customFormat="1" x14ac:dyDescent="0.25">
      <c r="Z124" s="120"/>
      <c r="AA124" s="120"/>
      <c r="AB124" s="120"/>
      <c r="AC124" s="120"/>
      <c r="AD124" s="120"/>
      <c r="AE124" s="120"/>
    </row>
    <row r="125" spans="26:31" s="2" customFormat="1" x14ac:dyDescent="0.25">
      <c r="Z125" s="120"/>
      <c r="AA125" s="120"/>
      <c r="AB125" s="120"/>
      <c r="AC125" s="120"/>
      <c r="AD125" s="120"/>
      <c r="AE125" s="120"/>
    </row>
    <row r="126" spans="26:31" s="2" customFormat="1" x14ac:dyDescent="0.25">
      <c r="Z126" s="120"/>
      <c r="AA126" s="120"/>
      <c r="AB126" s="120"/>
      <c r="AC126" s="120"/>
      <c r="AD126" s="120"/>
      <c r="AE126" s="120"/>
    </row>
    <row r="127" spans="26:31" s="2" customFormat="1" x14ac:dyDescent="0.25">
      <c r="Z127" s="120"/>
      <c r="AA127" s="120"/>
      <c r="AB127" s="120"/>
      <c r="AC127" s="120"/>
      <c r="AD127" s="120"/>
      <c r="AE127" s="120"/>
    </row>
    <row r="128" spans="26:31" s="2" customFormat="1" x14ac:dyDescent="0.25">
      <c r="Z128" s="120"/>
      <c r="AA128" s="120"/>
      <c r="AB128" s="120"/>
      <c r="AC128" s="120"/>
      <c r="AD128" s="120"/>
      <c r="AE128" s="120"/>
    </row>
    <row r="129" spans="26:31" s="2" customFormat="1" x14ac:dyDescent="0.25">
      <c r="Z129" s="120"/>
      <c r="AA129" s="120"/>
      <c r="AB129" s="120"/>
      <c r="AC129" s="120"/>
      <c r="AD129" s="120"/>
      <c r="AE129" s="120"/>
    </row>
    <row r="130" spans="26:31" s="2" customFormat="1" x14ac:dyDescent="0.25">
      <c r="Z130" s="120"/>
      <c r="AA130" s="120"/>
      <c r="AB130" s="120"/>
      <c r="AC130" s="120"/>
      <c r="AD130" s="120"/>
      <c r="AE130" s="120"/>
    </row>
    <row r="131" spans="26:31" s="2" customFormat="1" x14ac:dyDescent="0.25">
      <c r="Z131" s="120"/>
      <c r="AA131" s="120"/>
      <c r="AB131" s="120"/>
      <c r="AC131" s="120"/>
      <c r="AD131" s="120"/>
      <c r="AE131" s="120"/>
    </row>
    <row r="132" spans="26:31" s="2" customFormat="1" x14ac:dyDescent="0.25">
      <c r="Z132" s="120"/>
      <c r="AA132" s="120"/>
      <c r="AB132" s="120"/>
      <c r="AC132" s="120"/>
      <c r="AD132" s="120"/>
      <c r="AE132" s="120"/>
    </row>
    <row r="133" spans="26:31" s="2" customFormat="1" x14ac:dyDescent="0.25">
      <c r="Z133" s="120"/>
      <c r="AA133" s="120"/>
      <c r="AB133" s="120"/>
      <c r="AC133" s="120"/>
      <c r="AD133" s="120"/>
      <c r="AE133" s="120"/>
    </row>
    <row r="134" spans="26:31" s="2" customFormat="1" x14ac:dyDescent="0.25">
      <c r="Z134" s="120"/>
      <c r="AA134" s="120"/>
      <c r="AB134" s="120"/>
      <c r="AC134" s="120"/>
      <c r="AD134" s="120"/>
      <c r="AE134" s="120"/>
    </row>
    <row r="135" spans="26:31" s="2" customFormat="1" x14ac:dyDescent="0.25">
      <c r="Z135" s="120"/>
      <c r="AA135" s="120"/>
      <c r="AB135" s="120"/>
      <c r="AC135" s="120"/>
      <c r="AD135" s="120"/>
      <c r="AE135" s="120"/>
    </row>
    <row r="136" spans="26:31" s="2" customFormat="1" x14ac:dyDescent="0.25">
      <c r="Z136" s="120"/>
      <c r="AA136" s="120"/>
      <c r="AB136" s="120"/>
      <c r="AC136" s="120"/>
      <c r="AD136" s="120"/>
      <c r="AE136" s="120"/>
    </row>
    <row r="137" spans="26:31" s="2" customFormat="1" x14ac:dyDescent="0.25">
      <c r="Z137" s="120"/>
      <c r="AA137" s="120"/>
      <c r="AB137" s="120"/>
      <c r="AC137" s="120"/>
      <c r="AD137" s="120"/>
      <c r="AE137" s="120"/>
    </row>
    <row r="138" spans="26:31" s="2" customFormat="1" x14ac:dyDescent="0.25">
      <c r="Z138" s="120"/>
      <c r="AA138" s="120"/>
      <c r="AB138" s="120"/>
      <c r="AC138" s="120"/>
      <c r="AD138" s="120"/>
      <c r="AE138" s="120"/>
    </row>
    <row r="139" spans="26:31" s="2" customFormat="1" x14ac:dyDescent="0.25">
      <c r="Z139" s="120"/>
      <c r="AA139" s="120"/>
      <c r="AB139" s="120"/>
      <c r="AC139" s="120"/>
      <c r="AD139" s="120"/>
      <c r="AE139" s="120"/>
    </row>
    <row r="140" spans="26:31" s="2" customFormat="1" x14ac:dyDescent="0.25">
      <c r="Z140" s="120"/>
      <c r="AA140" s="120"/>
      <c r="AB140" s="120"/>
      <c r="AC140" s="120"/>
      <c r="AD140" s="120"/>
      <c r="AE140" s="120"/>
    </row>
    <row r="141" spans="26:31" s="2" customFormat="1" x14ac:dyDescent="0.25">
      <c r="Z141" s="120"/>
      <c r="AA141" s="120"/>
      <c r="AB141" s="120"/>
      <c r="AC141" s="120"/>
      <c r="AD141" s="120"/>
      <c r="AE141" s="120"/>
    </row>
    <row r="142" spans="26:31" s="2" customFormat="1" x14ac:dyDescent="0.25">
      <c r="Z142" s="120"/>
      <c r="AA142" s="120"/>
      <c r="AB142" s="120"/>
      <c r="AC142" s="120"/>
      <c r="AD142" s="120"/>
      <c r="AE142" s="120"/>
    </row>
    <row r="143" spans="26:31" s="2" customFormat="1" x14ac:dyDescent="0.25">
      <c r="Z143" s="120"/>
      <c r="AA143" s="120"/>
      <c r="AB143" s="120"/>
      <c r="AC143" s="120"/>
      <c r="AD143" s="120"/>
      <c r="AE143" s="120"/>
    </row>
    <row r="144" spans="26:31" s="2" customFormat="1" x14ac:dyDescent="0.25">
      <c r="Z144" s="120"/>
      <c r="AA144" s="120"/>
      <c r="AB144" s="120"/>
      <c r="AC144" s="120"/>
      <c r="AD144" s="120"/>
      <c r="AE144" s="120"/>
    </row>
    <row r="145" spans="26:31" s="2" customFormat="1" x14ac:dyDescent="0.25">
      <c r="Z145" s="120"/>
      <c r="AA145" s="120"/>
      <c r="AB145" s="120"/>
      <c r="AC145" s="120"/>
      <c r="AD145" s="120"/>
      <c r="AE145" s="120"/>
    </row>
    <row r="146" spans="26:31" s="2" customFormat="1" x14ac:dyDescent="0.25">
      <c r="Z146" s="120"/>
      <c r="AA146" s="120"/>
      <c r="AB146" s="120"/>
      <c r="AC146" s="120"/>
      <c r="AD146" s="120"/>
      <c r="AE146" s="120"/>
    </row>
    <row r="147" spans="26:31" s="2" customFormat="1" x14ac:dyDescent="0.25">
      <c r="Z147" s="120"/>
      <c r="AA147" s="120"/>
      <c r="AB147" s="120"/>
      <c r="AC147" s="120"/>
      <c r="AD147" s="120"/>
      <c r="AE147" s="120"/>
    </row>
    <row r="148" spans="26:31" s="2" customFormat="1" x14ac:dyDescent="0.25">
      <c r="Z148" s="120"/>
      <c r="AA148" s="120"/>
      <c r="AB148" s="120"/>
      <c r="AC148" s="120"/>
      <c r="AD148" s="120"/>
      <c r="AE148" s="120"/>
    </row>
    <row r="149" spans="26:31" s="2" customFormat="1" x14ac:dyDescent="0.25">
      <c r="Z149" s="120"/>
      <c r="AA149" s="120"/>
      <c r="AB149" s="120"/>
      <c r="AC149" s="120"/>
      <c r="AD149" s="120"/>
      <c r="AE149" s="120"/>
    </row>
    <row r="150" spans="26:31" s="2" customFormat="1" x14ac:dyDescent="0.25">
      <c r="Z150" s="120"/>
      <c r="AA150" s="120"/>
      <c r="AB150" s="120"/>
      <c r="AC150" s="120"/>
      <c r="AD150" s="120"/>
      <c r="AE150" s="120"/>
    </row>
    <row r="151" spans="26:31" s="2" customFormat="1" x14ac:dyDescent="0.25"/>
    <row r="152" spans="26:31" s="2" customFormat="1" x14ac:dyDescent="0.25"/>
    <row r="153" spans="26:31" s="2" customFormat="1" x14ac:dyDescent="0.25"/>
    <row r="154" spans="26:31" s="2" customFormat="1" x14ac:dyDescent="0.25"/>
    <row r="155" spans="26:31" s="2" customFormat="1" x14ac:dyDescent="0.25"/>
    <row r="156" spans="26:31" s="2" customFormat="1" x14ac:dyDescent="0.25"/>
    <row r="157" spans="26:31" s="2" customFormat="1" x14ac:dyDescent="0.25"/>
    <row r="158" spans="26:31" s="2" customFormat="1" x14ac:dyDescent="0.25"/>
    <row r="159" spans="26:31" s="2" customFormat="1" x14ac:dyDescent="0.25"/>
    <row r="160" spans="26:31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  <row r="1679" s="2" customFormat="1" x14ac:dyDescent="0.25"/>
    <row r="1680" s="2" customFormat="1" x14ac:dyDescent="0.25"/>
    <row r="1681" s="2" customFormat="1" x14ac:dyDescent="0.25"/>
    <row r="1682" s="2" customFormat="1" x14ac:dyDescent="0.25"/>
    <row r="1683" s="2" customFormat="1" x14ac:dyDescent="0.25"/>
    <row r="1684" s="2" customFormat="1" x14ac:dyDescent="0.25"/>
    <row r="1685" s="2" customFormat="1" x14ac:dyDescent="0.25"/>
    <row r="1686" s="2" customFormat="1" x14ac:dyDescent="0.25"/>
    <row r="1687" s="2" customFormat="1" x14ac:dyDescent="0.25"/>
    <row r="1688" s="2" customFormat="1" x14ac:dyDescent="0.25"/>
    <row r="1689" s="2" customFormat="1" x14ac:dyDescent="0.25"/>
    <row r="1690" s="2" customFormat="1" x14ac:dyDescent="0.25"/>
    <row r="1691" s="2" customFormat="1" x14ac:dyDescent="0.25"/>
    <row r="1692" s="2" customFormat="1" x14ac:dyDescent="0.25"/>
    <row r="1693" s="2" customFormat="1" x14ac:dyDescent="0.25"/>
    <row r="1694" s="2" customFormat="1" x14ac:dyDescent="0.25"/>
    <row r="1695" s="2" customFormat="1" x14ac:dyDescent="0.25"/>
    <row r="1696" s="2" customFormat="1" x14ac:dyDescent="0.25"/>
    <row r="1697" s="2" customFormat="1" x14ac:dyDescent="0.25"/>
    <row r="1698" s="2" customFormat="1" x14ac:dyDescent="0.25"/>
    <row r="1699" s="2" customFormat="1" x14ac:dyDescent="0.25"/>
    <row r="1700" s="2" customFormat="1" x14ac:dyDescent="0.25"/>
    <row r="1701" s="2" customFormat="1" x14ac:dyDescent="0.25"/>
    <row r="1702" s="2" customFormat="1" x14ac:dyDescent="0.25"/>
    <row r="1703" s="2" customFormat="1" x14ac:dyDescent="0.25"/>
    <row r="1704" s="2" customFormat="1" x14ac:dyDescent="0.25"/>
    <row r="1705" s="2" customFormat="1" x14ac:dyDescent="0.25"/>
    <row r="1706" s="2" customFormat="1" x14ac:dyDescent="0.25"/>
    <row r="1707" s="2" customFormat="1" x14ac:dyDescent="0.25"/>
    <row r="1708" s="2" customFormat="1" x14ac:dyDescent="0.25"/>
    <row r="1709" s="2" customFormat="1" x14ac:dyDescent="0.25"/>
    <row r="1710" s="2" customFormat="1" x14ac:dyDescent="0.25"/>
    <row r="1711" s="2" customFormat="1" x14ac:dyDescent="0.25"/>
    <row r="1712" s="2" customFormat="1" x14ac:dyDescent="0.25"/>
    <row r="1713" s="2" customFormat="1" x14ac:dyDescent="0.25"/>
    <row r="1714" s="2" customFormat="1" x14ac:dyDescent="0.25"/>
    <row r="1715" s="2" customFormat="1" x14ac:dyDescent="0.25"/>
    <row r="1716" s="2" customFormat="1" x14ac:dyDescent="0.25"/>
    <row r="1717" s="2" customFormat="1" x14ac:dyDescent="0.25"/>
    <row r="1718" s="2" customFormat="1" x14ac:dyDescent="0.25"/>
    <row r="1719" s="2" customFormat="1" x14ac:dyDescent="0.25"/>
    <row r="1720" s="2" customFormat="1" x14ac:dyDescent="0.25"/>
    <row r="1721" s="2" customFormat="1" x14ac:dyDescent="0.25"/>
    <row r="1722" s="2" customFormat="1" x14ac:dyDescent="0.25"/>
    <row r="1723" s="2" customFormat="1" x14ac:dyDescent="0.25"/>
    <row r="1724" s="2" customFormat="1" x14ac:dyDescent="0.25"/>
    <row r="1725" s="2" customFormat="1" x14ac:dyDescent="0.25"/>
    <row r="1726" s="2" customFormat="1" x14ac:dyDescent="0.25"/>
    <row r="1727" s="2" customFormat="1" x14ac:dyDescent="0.25"/>
    <row r="1728" s="2" customFormat="1" x14ac:dyDescent="0.25"/>
    <row r="1729" s="2" customFormat="1" x14ac:dyDescent="0.25"/>
    <row r="1730" s="2" customFormat="1" x14ac:dyDescent="0.25"/>
    <row r="1731" s="2" customFormat="1" x14ac:dyDescent="0.25"/>
    <row r="1732" s="2" customFormat="1" x14ac:dyDescent="0.25"/>
    <row r="1733" s="2" customFormat="1" x14ac:dyDescent="0.25"/>
    <row r="1734" s="2" customFormat="1" x14ac:dyDescent="0.25"/>
    <row r="1735" s="2" customFormat="1" x14ac:dyDescent="0.25"/>
    <row r="1736" s="2" customFormat="1" x14ac:dyDescent="0.25"/>
    <row r="1737" s="2" customFormat="1" x14ac:dyDescent="0.25"/>
    <row r="1738" s="2" customFormat="1" x14ac:dyDescent="0.25"/>
    <row r="1739" s="2" customFormat="1" x14ac:dyDescent="0.25"/>
    <row r="1740" s="2" customFormat="1" x14ac:dyDescent="0.25"/>
    <row r="1741" s="2" customFormat="1" x14ac:dyDescent="0.25"/>
    <row r="1742" s="2" customFormat="1" x14ac:dyDescent="0.25"/>
    <row r="1743" s="2" customFormat="1" x14ac:dyDescent="0.25"/>
    <row r="1744" s="2" customFormat="1" x14ac:dyDescent="0.25"/>
    <row r="1745" s="2" customFormat="1" x14ac:dyDescent="0.25"/>
  </sheetData>
  <mergeCells count="15">
    <mergeCell ref="A3:A5"/>
    <mergeCell ref="B3:B5"/>
    <mergeCell ref="C3:C5"/>
    <mergeCell ref="D3:D5"/>
    <mergeCell ref="E3:F3"/>
    <mergeCell ref="I3:J3"/>
    <mergeCell ref="K3:L3"/>
    <mergeCell ref="M3:M5"/>
    <mergeCell ref="N3:N5"/>
    <mergeCell ref="E4:E5"/>
    <mergeCell ref="F4:F5"/>
    <mergeCell ref="H4:H5"/>
    <mergeCell ref="J4:J5"/>
    <mergeCell ref="L4:L5"/>
    <mergeCell ref="G3:H3"/>
  </mergeCells>
  <phoneticPr fontId="23" type="noConversion"/>
  <pageMargins left="0.4" right="0.03" top="0" bottom="0.75" header="0.3" footer="0.3"/>
  <pageSetup paperSize="9" scale="4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2CBD5-873A-4874-B0A5-60DAA3B1FBFE}">
  <sheetPr codeName="Sheet7">
    <tabColor theme="9" tint="0.39997558519241921"/>
    <pageSetUpPr fitToPage="1"/>
  </sheetPr>
  <dimension ref="A1:BL1691"/>
  <sheetViews>
    <sheetView topLeftCell="A13" zoomScale="70" zoomScaleNormal="70" workbookViewId="0">
      <selection activeCell="K28" sqref="K8:K28"/>
    </sheetView>
  </sheetViews>
  <sheetFormatPr defaultColWidth="8.85546875" defaultRowHeight="18" x14ac:dyDescent="0.25"/>
  <cols>
    <col min="1" max="1" width="10.85546875" style="1" customWidth="1"/>
    <col min="2" max="2" width="20.85546875" style="1" customWidth="1"/>
    <col min="3" max="3" width="80.85546875" style="1" customWidth="1"/>
    <col min="4" max="4" width="12" style="1" customWidth="1"/>
    <col min="5" max="5" width="10.85546875" style="1" customWidth="1"/>
    <col min="6" max="6" width="12.85546875" style="1" customWidth="1"/>
    <col min="7" max="7" width="17.5703125" style="1" bestFit="1" customWidth="1"/>
    <col min="8" max="8" width="22.85546875" style="1" customWidth="1"/>
    <col min="9" max="9" width="15.85546875" style="1" customWidth="1"/>
    <col min="10" max="10" width="22.85546875" style="1" customWidth="1"/>
    <col min="11" max="11" width="15.85546875" style="1" customWidth="1"/>
    <col min="12" max="13" width="22.85546875" style="1" customWidth="1"/>
    <col min="14" max="14" width="41.42578125" style="1" customWidth="1"/>
    <col min="15" max="15" width="8.5703125" style="2" customWidth="1"/>
    <col min="16" max="26" width="8.85546875" style="2"/>
    <col min="27" max="28" width="10.85546875" style="2" bestFit="1" customWidth="1"/>
    <col min="29" max="64" width="8.85546875" style="2"/>
    <col min="65" max="16384" width="8.85546875" style="1"/>
  </cols>
  <sheetData>
    <row r="1" spans="1:31" s="2" customFormat="1" ht="52.9" customHeight="1" x14ac:dyDescent="0.25">
      <c r="A1" s="33" t="str">
        <f>'1.02.1_SH&amp;C'!A1</f>
        <v>მ2 -ის ახალი ოფისი - "Office N2"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31" s="2" customFormat="1" ht="26.45" customHeight="1" x14ac:dyDescent="0.25">
      <c r="A2" s="5" t="s">
        <v>370</v>
      </c>
      <c r="B2" s="5" t="s">
        <v>385</v>
      </c>
    </row>
    <row r="3" spans="1:31" ht="25.15" customHeight="1" x14ac:dyDescent="0.25">
      <c r="A3" s="239" t="s">
        <v>0</v>
      </c>
      <c r="B3" s="241" t="str">
        <f>IF([2]ICMS!C13="GEO","ნახაზის კოდი","Drawing No.")</f>
        <v>ნახაზის კოდი</v>
      </c>
      <c r="C3" s="241" t="str">
        <f>IF([2]ICMS!C13="GEO","სამუშაოების დასახელება","Work Description")</f>
        <v>სამუშაოების დასახელება</v>
      </c>
      <c r="D3" s="249" t="str">
        <f>IF([2]ICMS!C13="GEO","განზ. ერთ.","Unit")</f>
        <v>განზ. ერთ.</v>
      </c>
      <c r="E3" s="241" t="str">
        <f>IF([2]ICMS!C13="GEO","ნორმატიული","Normative")</f>
        <v>ნორმატიული</v>
      </c>
      <c r="F3" s="241"/>
      <c r="G3" s="241" t="str">
        <f>IF([2]ICMS!C13="GEO","მასალა","Material")</f>
        <v>მასალა</v>
      </c>
      <c r="H3" s="241"/>
      <c r="I3" s="241" t="str">
        <f>IF([2]ICMS!C13="GEO","ხელფასი","Salary")</f>
        <v>ხელფასი</v>
      </c>
      <c r="J3" s="241"/>
      <c r="K3" s="241" t="str">
        <f>IF([2]ICMS!C13="GEO","მექანიზმი/ტრანსპორტი","Mechanism/Transportation")</f>
        <v>მექანიზმი/ტრანსპორტი</v>
      </c>
      <c r="L3" s="241"/>
      <c r="M3" s="241" t="str">
        <f>IF([2]ICMS!C13="GEO","სულ","Total")</f>
        <v>სულ</v>
      </c>
      <c r="N3" s="251" t="str">
        <f>IF([2]ICMS!C13="GEO","შენიშვნა","Remark")</f>
        <v>შენიშვნა</v>
      </c>
    </row>
    <row r="4" spans="1:31" ht="25.15" customHeight="1" x14ac:dyDescent="0.25">
      <c r="A4" s="240"/>
      <c r="B4" s="242"/>
      <c r="C4" s="242"/>
      <c r="D4" s="250"/>
      <c r="E4" s="250" t="str">
        <f>IF([2]ICMS!C13="GEO","ერთ.","Unit Rate")</f>
        <v>ერთ.</v>
      </c>
      <c r="F4" s="242" t="str">
        <f>IF([2]ICMS!C13="GEO","რაოდ","Q-ty")</f>
        <v>რაოდ</v>
      </c>
      <c r="G4" s="160" t="str">
        <f>IF([2]ICMS!C13="GEO","ერთ.","Unit")</f>
        <v>ერთ.</v>
      </c>
      <c r="H4" s="242" t="str">
        <f>IF([2]ICMS!C13="GEO","ჯამი","Sum")</f>
        <v>ჯამი</v>
      </c>
      <c r="I4" s="160" t="str">
        <f>IF([2]ICMS!C13="GEO","ერთ.","Unit")</f>
        <v>ერთ.</v>
      </c>
      <c r="J4" s="242" t="str">
        <f>IF([2]ICMS!C13="GEO","ჯამი","Sum")</f>
        <v>ჯამი</v>
      </c>
      <c r="K4" s="160" t="str">
        <f>IF([2]ICMS!C13="GEO","ერთ.","Unit")</f>
        <v>ერთ.</v>
      </c>
      <c r="L4" s="242" t="str">
        <f>IF([2]ICMS!C13="GEO","ჯამი","Sum")</f>
        <v>ჯამი</v>
      </c>
      <c r="M4" s="242"/>
      <c r="N4" s="252"/>
    </row>
    <row r="5" spans="1:31" ht="24.6" customHeight="1" x14ac:dyDescent="0.25">
      <c r="A5" s="240"/>
      <c r="B5" s="242"/>
      <c r="C5" s="242"/>
      <c r="D5" s="250"/>
      <c r="E5" s="250"/>
      <c r="F5" s="242"/>
      <c r="G5" s="160" t="str">
        <f>IF([2]ICMS!C13="GEO","ფასი","Price")</f>
        <v>ფასი</v>
      </c>
      <c r="H5" s="242"/>
      <c r="I5" s="160" t="str">
        <f>IF([2]ICMS!C13="GEO","ფასი","Price")</f>
        <v>ფასი</v>
      </c>
      <c r="J5" s="242"/>
      <c r="K5" s="160" t="str">
        <f>IF([2]ICMS!C13="GEO","ფასი","Price")</f>
        <v>ფასი</v>
      </c>
      <c r="L5" s="242"/>
      <c r="M5" s="242"/>
      <c r="N5" s="252"/>
    </row>
    <row r="6" spans="1:31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31" s="2" customFormat="1" ht="10.5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31" ht="136.5" x14ac:dyDescent="0.25">
      <c r="A8" s="109">
        <v>1.1000000000000001</v>
      </c>
      <c r="B8" s="143" t="s">
        <v>321</v>
      </c>
      <c r="C8" s="72" t="s">
        <v>364</v>
      </c>
      <c r="D8" s="25" t="s">
        <v>262</v>
      </c>
      <c r="E8" s="25"/>
      <c r="F8" s="25">
        <v>2</v>
      </c>
      <c r="G8" s="111"/>
      <c r="H8" s="110">
        <f>G8*F8</f>
        <v>0</v>
      </c>
      <c r="I8" s="176"/>
      <c r="J8" s="110">
        <f>ROUND(F8*I8,2)</f>
        <v>0</v>
      </c>
      <c r="K8" s="176"/>
      <c r="L8" s="110">
        <f>ROUND(F8*K8,2)</f>
        <v>0</v>
      </c>
      <c r="M8" s="110">
        <f t="shared" ref="M8:M12" si="0">H8+J8+L8</f>
        <v>0</v>
      </c>
      <c r="N8" s="203"/>
      <c r="S8" s="71"/>
      <c r="Z8" s="120"/>
      <c r="AA8" s="121">
        <v>0</v>
      </c>
      <c r="AB8" s="121">
        <v>5</v>
      </c>
      <c r="AC8" s="120"/>
      <c r="AD8" s="120"/>
      <c r="AE8" s="120"/>
    </row>
    <row r="9" spans="1:31" ht="136.5" x14ac:dyDescent="0.25">
      <c r="A9" s="109">
        <v>1.2</v>
      </c>
      <c r="B9" s="143" t="s">
        <v>322</v>
      </c>
      <c r="C9" s="72" t="s">
        <v>365</v>
      </c>
      <c r="D9" s="25" t="s">
        <v>262</v>
      </c>
      <c r="E9" s="25"/>
      <c r="F9" s="25">
        <v>2</v>
      </c>
      <c r="G9" s="111"/>
      <c r="H9" s="110">
        <f t="shared" ref="H9:H12" si="1">G9*F9</f>
        <v>0</v>
      </c>
      <c r="I9" s="176"/>
      <c r="J9" s="110">
        <f t="shared" ref="J9:J12" si="2">ROUND(F9*I9,2)</f>
        <v>0</v>
      </c>
      <c r="K9" s="176"/>
      <c r="L9" s="110">
        <f t="shared" ref="L9:L12" si="3">ROUND(F9*K9,2)</f>
        <v>0</v>
      </c>
      <c r="M9" s="110">
        <f t="shared" si="0"/>
        <v>0</v>
      </c>
      <c r="N9" s="203"/>
      <c r="Q9" s="71"/>
      <c r="S9" s="71"/>
      <c r="U9" s="71"/>
      <c r="Z9" s="120"/>
      <c r="AA9" s="121">
        <v>5.0847457627118651</v>
      </c>
      <c r="AB9" s="121">
        <v>0</v>
      </c>
      <c r="AC9" s="120">
        <v>0.1</v>
      </c>
      <c r="AD9" s="120"/>
      <c r="AE9" s="120"/>
    </row>
    <row r="10" spans="1:31" ht="78" x14ac:dyDescent="0.25">
      <c r="A10" s="109">
        <v>1.3</v>
      </c>
      <c r="B10" s="143" t="s">
        <v>323</v>
      </c>
      <c r="C10" s="72" t="s">
        <v>366</v>
      </c>
      <c r="D10" s="25" t="s">
        <v>262</v>
      </c>
      <c r="E10" s="25"/>
      <c r="F10" s="25">
        <v>2</v>
      </c>
      <c r="G10" s="111"/>
      <c r="H10" s="110">
        <f t="shared" si="1"/>
        <v>0</v>
      </c>
      <c r="I10" s="176"/>
      <c r="J10" s="110">
        <f t="shared" si="2"/>
        <v>0</v>
      </c>
      <c r="K10" s="176"/>
      <c r="L10" s="110">
        <f t="shared" si="3"/>
        <v>0</v>
      </c>
      <c r="M10" s="110">
        <f t="shared" si="0"/>
        <v>0</v>
      </c>
      <c r="N10" s="203"/>
      <c r="Q10" s="71"/>
      <c r="S10" s="71"/>
      <c r="U10" s="71"/>
      <c r="Z10" s="120"/>
      <c r="AA10" s="121">
        <v>5.0847457627118651</v>
      </c>
      <c r="AB10" s="121">
        <v>0</v>
      </c>
      <c r="AC10" s="120">
        <v>0.1</v>
      </c>
      <c r="AD10" s="120"/>
      <c r="AE10" s="120"/>
    </row>
    <row r="11" spans="1:31" ht="136.5" x14ac:dyDescent="0.25">
      <c r="A11" s="109">
        <v>1.4</v>
      </c>
      <c r="B11" s="143" t="s">
        <v>324</v>
      </c>
      <c r="C11" s="72" t="s">
        <v>367</v>
      </c>
      <c r="D11" s="25" t="s">
        <v>262</v>
      </c>
      <c r="E11" s="25"/>
      <c r="F11" s="25">
        <v>3</v>
      </c>
      <c r="G11" s="111"/>
      <c r="H11" s="110">
        <f t="shared" si="1"/>
        <v>0</v>
      </c>
      <c r="I11" s="176"/>
      <c r="J11" s="110">
        <f t="shared" si="2"/>
        <v>0</v>
      </c>
      <c r="K11" s="176"/>
      <c r="L11" s="110">
        <f t="shared" si="3"/>
        <v>0</v>
      </c>
      <c r="M11" s="110">
        <f t="shared" si="0"/>
        <v>0</v>
      </c>
      <c r="N11" s="203"/>
      <c r="Q11" s="71"/>
      <c r="S11" s="71"/>
      <c r="U11" s="71"/>
      <c r="Z11" s="120"/>
      <c r="AA11" s="121">
        <v>5.0847457627118651</v>
      </c>
      <c r="AB11" s="121">
        <v>0</v>
      </c>
      <c r="AC11" s="120">
        <v>0.1</v>
      </c>
      <c r="AD11" s="120"/>
      <c r="AE11" s="120"/>
    </row>
    <row r="12" spans="1:31" ht="136.5" x14ac:dyDescent="0.25">
      <c r="A12" s="109">
        <v>1.5</v>
      </c>
      <c r="B12" s="143" t="s">
        <v>325</v>
      </c>
      <c r="C12" s="72" t="s">
        <v>368</v>
      </c>
      <c r="D12" s="25" t="s">
        <v>262</v>
      </c>
      <c r="E12" s="25"/>
      <c r="F12" s="25">
        <v>3</v>
      </c>
      <c r="G12" s="111"/>
      <c r="H12" s="110">
        <f t="shared" si="1"/>
        <v>0</v>
      </c>
      <c r="I12" s="176"/>
      <c r="J12" s="110">
        <f t="shared" si="2"/>
        <v>0</v>
      </c>
      <c r="K12" s="176"/>
      <c r="L12" s="110">
        <f t="shared" si="3"/>
        <v>0</v>
      </c>
      <c r="M12" s="110">
        <f t="shared" si="0"/>
        <v>0</v>
      </c>
      <c r="N12" s="203"/>
      <c r="Q12" s="71"/>
      <c r="S12" s="71"/>
      <c r="U12" s="71"/>
      <c r="Z12" s="120"/>
      <c r="AA12" s="121">
        <v>5.0847457627118651</v>
      </c>
      <c r="AB12" s="121">
        <v>0</v>
      </c>
      <c r="AC12" s="120">
        <v>0.1</v>
      </c>
      <c r="AD12" s="120"/>
      <c r="AE12" s="120"/>
    </row>
    <row r="13" spans="1:31" s="2" customFormat="1" ht="19.5" x14ac:dyDescent="0.25">
      <c r="A13" s="109">
        <v>1.6</v>
      </c>
      <c r="B13" s="143" t="s">
        <v>326</v>
      </c>
      <c r="C13" s="72" t="s">
        <v>363</v>
      </c>
      <c r="D13" s="25" t="s">
        <v>262</v>
      </c>
      <c r="E13" s="25"/>
      <c r="F13" s="25">
        <v>4</v>
      </c>
      <c r="G13" s="111"/>
      <c r="H13" s="110">
        <f t="shared" ref="H13" si="4">G13*F13</f>
        <v>0</v>
      </c>
      <c r="I13" s="176"/>
      <c r="J13" s="110">
        <f t="shared" ref="J13" si="5">ROUND(F13*I13,2)</f>
        <v>0</v>
      </c>
      <c r="K13" s="176"/>
      <c r="L13" s="110">
        <f t="shared" ref="L13" si="6">ROUND(F13*K13,2)</f>
        <v>0</v>
      </c>
      <c r="M13" s="110">
        <f t="shared" ref="M13:M18" si="7">H13+J13+L13</f>
        <v>0</v>
      </c>
      <c r="N13" s="203"/>
      <c r="Q13" s="71"/>
      <c r="S13" s="71"/>
      <c r="U13" s="71"/>
      <c r="Z13" s="120"/>
      <c r="AA13" s="121">
        <v>0</v>
      </c>
      <c r="AB13" s="121">
        <v>31.25</v>
      </c>
      <c r="AC13" s="120"/>
      <c r="AD13" s="120"/>
      <c r="AE13" s="120"/>
    </row>
    <row r="14" spans="1:31" ht="19.5" x14ac:dyDescent="0.25">
      <c r="A14" s="109">
        <v>1.7</v>
      </c>
      <c r="B14" s="143" t="s">
        <v>327</v>
      </c>
      <c r="C14" s="72" t="s">
        <v>369</v>
      </c>
      <c r="D14" s="25" t="s">
        <v>262</v>
      </c>
      <c r="E14" s="25"/>
      <c r="F14" s="25">
        <v>2</v>
      </c>
      <c r="G14" s="111"/>
      <c r="H14" s="110">
        <f>G14*F14</f>
        <v>0</v>
      </c>
      <c r="I14" s="176"/>
      <c r="J14" s="110">
        <f>ROUND(F14*I14,2)</f>
        <v>0</v>
      </c>
      <c r="K14" s="176"/>
      <c r="L14" s="110">
        <f>ROUND(F14*K14,2)</f>
        <v>0</v>
      </c>
      <c r="M14" s="110">
        <f t="shared" si="7"/>
        <v>0</v>
      </c>
      <c r="N14" s="203"/>
      <c r="S14" s="71"/>
      <c r="Z14" s="120"/>
      <c r="AA14" s="121">
        <v>0</v>
      </c>
      <c r="AB14" s="121">
        <v>5</v>
      </c>
      <c r="AC14" s="120"/>
      <c r="AD14" s="120"/>
      <c r="AE14" s="120"/>
    </row>
    <row r="15" spans="1:31" ht="19.5" x14ac:dyDescent="0.25">
      <c r="A15" s="109">
        <v>1.8</v>
      </c>
      <c r="B15" s="143" t="s">
        <v>328</v>
      </c>
      <c r="C15" s="72" t="s">
        <v>438</v>
      </c>
      <c r="D15" s="25" t="s">
        <v>262</v>
      </c>
      <c r="E15" s="25"/>
      <c r="F15" s="25">
        <v>3</v>
      </c>
      <c r="G15" s="111"/>
      <c r="H15" s="110">
        <f t="shared" ref="H15:H18" si="8">G15*F15</f>
        <v>0</v>
      </c>
      <c r="I15" s="176"/>
      <c r="J15" s="110">
        <f t="shared" ref="J15:J18" si="9">ROUND(F15*I15,2)</f>
        <v>0</v>
      </c>
      <c r="K15" s="176"/>
      <c r="L15" s="110">
        <f t="shared" ref="L15:L18" si="10">ROUND(F15*K15,2)</f>
        <v>0</v>
      </c>
      <c r="M15" s="110">
        <f t="shared" si="7"/>
        <v>0</v>
      </c>
      <c r="N15" s="203"/>
      <c r="Q15" s="71"/>
      <c r="S15" s="71"/>
      <c r="U15" s="71"/>
      <c r="Z15" s="120"/>
      <c r="AA15" s="121">
        <v>5.0847457627118651</v>
      </c>
      <c r="AB15" s="121">
        <v>0</v>
      </c>
      <c r="AC15" s="120">
        <v>0.1</v>
      </c>
      <c r="AD15" s="120"/>
      <c r="AE15" s="120"/>
    </row>
    <row r="16" spans="1:31" ht="19.5" x14ac:dyDescent="0.25">
      <c r="A16" s="109">
        <v>1.9</v>
      </c>
      <c r="B16" s="143" t="s">
        <v>439</v>
      </c>
      <c r="C16" s="72" t="s">
        <v>440</v>
      </c>
      <c r="D16" s="25" t="s">
        <v>262</v>
      </c>
      <c r="E16" s="25"/>
      <c r="F16" s="25">
        <v>3</v>
      </c>
      <c r="G16" s="111"/>
      <c r="H16" s="110">
        <f t="shared" si="8"/>
        <v>0</v>
      </c>
      <c r="I16" s="176"/>
      <c r="J16" s="110">
        <f t="shared" si="9"/>
        <v>0</v>
      </c>
      <c r="K16" s="176"/>
      <c r="L16" s="110">
        <f t="shared" si="10"/>
        <v>0</v>
      </c>
      <c r="M16" s="110">
        <f t="shared" si="7"/>
        <v>0</v>
      </c>
      <c r="N16" s="203"/>
      <c r="Q16" s="71"/>
      <c r="S16" s="71"/>
      <c r="U16" s="71"/>
      <c r="Z16" s="120"/>
      <c r="AA16" s="121">
        <v>5.0847457627118651</v>
      </c>
      <c r="AB16" s="121">
        <v>0</v>
      </c>
      <c r="AC16" s="120">
        <v>0.1</v>
      </c>
      <c r="AD16" s="120"/>
      <c r="AE16" s="120"/>
    </row>
    <row r="17" spans="1:31" ht="19.5" x14ac:dyDescent="0.25">
      <c r="A17" s="226">
        <v>1.1000000000000001</v>
      </c>
      <c r="B17" s="143" t="s">
        <v>441</v>
      </c>
      <c r="C17" s="72" t="s">
        <v>442</v>
      </c>
      <c r="D17" s="25" t="s">
        <v>262</v>
      </c>
      <c r="E17" s="25"/>
      <c r="F17" s="25">
        <v>3</v>
      </c>
      <c r="G17" s="111"/>
      <c r="H17" s="110">
        <f t="shared" si="8"/>
        <v>0</v>
      </c>
      <c r="I17" s="176"/>
      <c r="J17" s="110">
        <f t="shared" si="9"/>
        <v>0</v>
      </c>
      <c r="K17" s="176"/>
      <c r="L17" s="110">
        <f t="shared" si="10"/>
        <v>0</v>
      </c>
      <c r="M17" s="110">
        <f t="shared" si="7"/>
        <v>0</v>
      </c>
      <c r="N17" s="203"/>
      <c r="Q17" s="71"/>
      <c r="S17" s="71"/>
      <c r="U17" s="71"/>
      <c r="Z17" s="120"/>
      <c r="AA17" s="121">
        <v>5.0847457627118651</v>
      </c>
      <c r="AB17" s="121">
        <v>0</v>
      </c>
      <c r="AC17" s="120">
        <v>0.1</v>
      </c>
      <c r="AD17" s="120"/>
      <c r="AE17" s="120"/>
    </row>
    <row r="18" spans="1:31" ht="19.5" x14ac:dyDescent="0.25">
      <c r="A18" s="226">
        <v>1.1100000000000001</v>
      </c>
      <c r="B18" s="143" t="s">
        <v>443</v>
      </c>
      <c r="C18" s="72" t="s">
        <v>444</v>
      </c>
      <c r="D18" s="25" t="s">
        <v>262</v>
      </c>
      <c r="E18" s="25"/>
      <c r="F18" s="25">
        <v>3</v>
      </c>
      <c r="G18" s="111"/>
      <c r="H18" s="110">
        <f t="shared" si="8"/>
        <v>0</v>
      </c>
      <c r="I18" s="176"/>
      <c r="J18" s="110">
        <f t="shared" si="9"/>
        <v>0</v>
      </c>
      <c r="K18" s="176"/>
      <c r="L18" s="110">
        <f t="shared" si="10"/>
        <v>0</v>
      </c>
      <c r="M18" s="110">
        <f t="shared" si="7"/>
        <v>0</v>
      </c>
      <c r="N18" s="203"/>
      <c r="Q18" s="71"/>
      <c r="S18" s="71"/>
      <c r="U18" s="71"/>
      <c r="Z18" s="120"/>
      <c r="AA18" s="121">
        <v>5.0847457627118651</v>
      </c>
      <c r="AB18" s="121">
        <v>0</v>
      </c>
      <c r="AC18" s="120">
        <v>0.1</v>
      </c>
      <c r="AD18" s="120"/>
      <c r="AE18" s="120"/>
    </row>
    <row r="19" spans="1:31" ht="19.5" x14ac:dyDescent="0.25">
      <c r="A19" s="226">
        <v>1.1200000000000001</v>
      </c>
      <c r="B19" s="143" t="s">
        <v>446</v>
      </c>
      <c r="C19" s="72" t="s">
        <v>451</v>
      </c>
      <c r="D19" s="25" t="s">
        <v>262</v>
      </c>
      <c r="E19" s="25"/>
      <c r="F19" s="25">
        <v>1</v>
      </c>
      <c r="G19" s="111"/>
      <c r="H19" s="110">
        <f t="shared" ref="H19" si="11">G19*F19</f>
        <v>0</v>
      </c>
      <c r="I19" s="176"/>
      <c r="J19" s="110">
        <f t="shared" ref="J19" si="12">ROUND(F19*I19,2)</f>
        <v>0</v>
      </c>
      <c r="K19" s="176"/>
      <c r="L19" s="110">
        <f t="shared" ref="L19" si="13">ROUND(F19*K19,2)</f>
        <v>0</v>
      </c>
      <c r="M19" s="110">
        <f t="shared" ref="M19" si="14">H19+J19+L19</f>
        <v>0</v>
      </c>
      <c r="N19" s="203"/>
      <c r="Q19" s="71"/>
      <c r="S19" s="71"/>
      <c r="U19" s="71"/>
      <c r="Z19" s="120"/>
      <c r="AA19" s="121">
        <v>5.0847457627118651</v>
      </c>
      <c r="AB19" s="121">
        <v>0</v>
      </c>
      <c r="AC19" s="120">
        <v>0.1</v>
      </c>
      <c r="AD19" s="120"/>
      <c r="AE19" s="120"/>
    </row>
    <row r="20" spans="1:31" ht="19.5" x14ac:dyDescent="0.25">
      <c r="A20" s="226">
        <v>1.1299999999999999</v>
      </c>
      <c r="B20" s="143" t="s">
        <v>447</v>
      </c>
      <c r="C20" s="72" t="s">
        <v>504</v>
      </c>
      <c r="D20" s="25" t="s">
        <v>262</v>
      </c>
      <c r="E20" s="25"/>
      <c r="F20" s="25">
        <v>1</v>
      </c>
      <c r="G20" s="111"/>
      <c r="H20" s="110">
        <f t="shared" ref="H20" si="15">G20*F20</f>
        <v>0</v>
      </c>
      <c r="I20" s="176"/>
      <c r="J20" s="110">
        <f t="shared" ref="J20" si="16">ROUND(F20*I20,2)</f>
        <v>0</v>
      </c>
      <c r="K20" s="176"/>
      <c r="L20" s="110">
        <f t="shared" ref="L20" si="17">ROUND(F20*K20,2)</f>
        <v>0</v>
      </c>
      <c r="M20" s="110">
        <f t="shared" ref="M20" si="18">H20+J20+L20</f>
        <v>0</v>
      </c>
      <c r="N20" s="203"/>
      <c r="Q20" s="71"/>
      <c r="S20" s="71"/>
      <c r="U20" s="71"/>
      <c r="Z20" s="120"/>
      <c r="AA20" s="121">
        <v>5.0847457627118651</v>
      </c>
      <c r="AB20" s="121">
        <v>0</v>
      </c>
      <c r="AC20" s="120">
        <v>0.1</v>
      </c>
      <c r="AD20" s="120"/>
      <c r="AE20" s="120"/>
    </row>
    <row r="21" spans="1:31" ht="19.5" x14ac:dyDescent="0.25">
      <c r="A21" s="226">
        <v>1.1399999999999999</v>
      </c>
      <c r="B21" s="143" t="s">
        <v>448</v>
      </c>
      <c r="C21" s="72" t="s">
        <v>445</v>
      </c>
      <c r="D21" s="25" t="s">
        <v>262</v>
      </c>
      <c r="E21" s="25"/>
      <c r="F21" s="25">
        <v>1</v>
      </c>
      <c r="G21" s="111"/>
      <c r="H21" s="110">
        <f t="shared" ref="H21" si="19">G21*F21</f>
        <v>0</v>
      </c>
      <c r="I21" s="176"/>
      <c r="J21" s="110">
        <f t="shared" ref="J21" si="20">ROUND(F21*I21,2)</f>
        <v>0</v>
      </c>
      <c r="K21" s="176"/>
      <c r="L21" s="110">
        <f t="shared" ref="L21" si="21">ROUND(F21*K21,2)</f>
        <v>0</v>
      </c>
      <c r="M21" s="110">
        <f t="shared" ref="M21" si="22">H21+J21+L21</f>
        <v>0</v>
      </c>
      <c r="N21" s="203"/>
      <c r="Q21" s="71"/>
      <c r="S21" s="71"/>
      <c r="U21" s="71"/>
      <c r="Z21" s="120"/>
      <c r="AA21" s="121">
        <v>5.0847457627118651</v>
      </c>
      <c r="AB21" s="121">
        <v>0</v>
      </c>
      <c r="AC21" s="120">
        <v>0.1</v>
      </c>
      <c r="AD21" s="120"/>
      <c r="AE21" s="120"/>
    </row>
    <row r="22" spans="1:31" ht="19.5" x14ac:dyDescent="0.25">
      <c r="A22" s="226">
        <v>1.1499999999999999</v>
      </c>
      <c r="B22" s="143" t="s">
        <v>502</v>
      </c>
      <c r="C22" s="72" t="s">
        <v>450</v>
      </c>
      <c r="D22" s="25" t="s">
        <v>262</v>
      </c>
      <c r="E22" s="25"/>
      <c r="F22" s="25">
        <v>1</v>
      </c>
      <c r="G22" s="111"/>
      <c r="H22" s="110">
        <f t="shared" ref="H22" si="23">G22*F22</f>
        <v>0</v>
      </c>
      <c r="I22" s="176"/>
      <c r="J22" s="110">
        <f t="shared" ref="J22" si="24">ROUND(F22*I22,2)</f>
        <v>0</v>
      </c>
      <c r="K22" s="176"/>
      <c r="L22" s="110">
        <f t="shared" ref="L22" si="25">ROUND(F22*K22,2)</f>
        <v>0</v>
      </c>
      <c r="M22" s="110">
        <f t="shared" ref="M22:M23" si="26">H22+J22+L22</f>
        <v>0</v>
      </c>
      <c r="N22" s="203"/>
      <c r="Q22" s="71"/>
      <c r="S22" s="71"/>
      <c r="U22" s="71"/>
      <c r="Z22" s="120"/>
      <c r="AA22" s="121">
        <v>5.0847457627118651</v>
      </c>
      <c r="AB22" s="121">
        <v>0</v>
      </c>
      <c r="AC22" s="120">
        <v>0.1</v>
      </c>
      <c r="AD22" s="120"/>
      <c r="AE22" s="120"/>
    </row>
    <row r="23" spans="1:31" ht="19.5" x14ac:dyDescent="0.25">
      <c r="A23" s="226">
        <v>1.1599999999999999</v>
      </c>
      <c r="B23" s="143" t="s">
        <v>503</v>
      </c>
      <c r="C23" s="72" t="s">
        <v>449</v>
      </c>
      <c r="D23" s="25" t="s">
        <v>262</v>
      </c>
      <c r="E23" s="25"/>
      <c r="F23" s="25">
        <v>1</v>
      </c>
      <c r="G23" s="111"/>
      <c r="H23" s="110">
        <f>G23*F23</f>
        <v>0</v>
      </c>
      <c r="I23" s="176"/>
      <c r="J23" s="110">
        <f>ROUND(F23*I23,2)</f>
        <v>0</v>
      </c>
      <c r="K23" s="176"/>
      <c r="L23" s="110">
        <f>ROUND(F23*K23,2)</f>
        <v>0</v>
      </c>
      <c r="M23" s="110">
        <f t="shared" si="26"/>
        <v>0</v>
      </c>
      <c r="N23" s="203"/>
      <c r="S23" s="71"/>
      <c r="Z23" s="120"/>
      <c r="AA23" s="121">
        <v>0</v>
      </c>
      <c r="AB23" s="121">
        <v>5</v>
      </c>
      <c r="AC23" s="120"/>
      <c r="AD23" s="120"/>
      <c r="AE23" s="120"/>
    </row>
    <row r="24" spans="1:31" s="2" customFormat="1" ht="10.9" customHeight="1" x14ac:dyDescent="0.25">
      <c r="A24" s="109"/>
      <c r="D24" s="6"/>
      <c r="E24" s="6"/>
      <c r="F24" s="6"/>
      <c r="G24" s="113"/>
      <c r="H24" s="113"/>
      <c r="I24" s="113"/>
      <c r="J24" s="113"/>
      <c r="K24" s="113"/>
      <c r="L24" s="113"/>
      <c r="M24" s="113"/>
      <c r="N24" s="6"/>
      <c r="S24" s="71"/>
      <c r="Z24" s="120"/>
      <c r="AA24" s="120"/>
      <c r="AB24" s="120"/>
      <c r="AC24" s="120"/>
      <c r="AD24" s="120"/>
      <c r="AE24" s="120"/>
    </row>
    <row r="25" spans="1:31" s="2" customFormat="1" ht="25.15" customHeight="1" x14ac:dyDescent="0.25">
      <c r="A25" s="36"/>
      <c r="B25" s="13"/>
      <c r="C25" s="159" t="str">
        <f>IF([2]ICMS!C13="GEO","ჯამი","Sum")</f>
        <v>ჯამი</v>
      </c>
      <c r="D25" s="15"/>
      <c r="E25" s="15"/>
      <c r="F25" s="15"/>
      <c r="G25" s="114"/>
      <c r="H25" s="114">
        <f>SUM(H8:H23)</f>
        <v>0</v>
      </c>
      <c r="I25" s="153"/>
      <c r="J25" s="114">
        <f>SUM(J8:J23)</f>
        <v>0</v>
      </c>
      <c r="K25" s="114"/>
      <c r="L25" s="114">
        <f>SUM(L8:L23)</f>
        <v>0</v>
      </c>
      <c r="M25" s="114">
        <f>L25+J25+H25</f>
        <v>0</v>
      </c>
      <c r="N25" s="17"/>
      <c r="Z25" s="120"/>
      <c r="AA25" s="120"/>
      <c r="AB25" s="120"/>
      <c r="AC25" s="120"/>
      <c r="AD25" s="120"/>
      <c r="AE25" s="120"/>
    </row>
    <row r="26" spans="1:31" s="2" customFormat="1" ht="25.15" customHeight="1" x14ac:dyDescent="0.25">
      <c r="A26" s="37"/>
      <c r="B26" s="128"/>
      <c r="C26" s="160" t="str">
        <f>IF([2]ICMS!C13="GEO","ზედნადები ხარჯები","Overhead Cost")</f>
        <v>ზედნადები ხარჯები</v>
      </c>
      <c r="D26" s="7"/>
      <c r="E26" s="7"/>
      <c r="F26" s="8">
        <f>'1.02.2_FITOUT '!F80</f>
        <v>0</v>
      </c>
      <c r="G26" s="9"/>
      <c r="H26" s="115">
        <f>ROUND(F26*H25,2)</f>
        <v>0</v>
      </c>
      <c r="I26" s="115"/>
      <c r="J26" s="115">
        <f>ROUND(F26*J25,2)</f>
        <v>0</v>
      </c>
      <c r="K26" s="115"/>
      <c r="L26" s="115">
        <f>ROUND(F26*L25,2)</f>
        <v>0</v>
      </c>
      <c r="M26" s="115">
        <f>ROUND(F26*M25,2)</f>
        <v>0</v>
      </c>
      <c r="N26" s="18"/>
      <c r="Z26" s="120"/>
      <c r="AA26" s="120"/>
      <c r="AB26" s="120"/>
      <c r="AC26" s="120"/>
      <c r="AD26" s="120"/>
      <c r="AE26" s="120"/>
    </row>
    <row r="27" spans="1:31" s="2" customFormat="1" ht="25.15" customHeight="1" x14ac:dyDescent="0.25">
      <c r="A27" s="37"/>
      <c r="B27" s="128"/>
      <c r="C27" s="160" t="str">
        <f>IF([2]ICMS!C13="GEO","ჯამი","Sum")</f>
        <v>ჯამი</v>
      </c>
      <c r="D27" s="7"/>
      <c r="E27" s="7"/>
      <c r="F27" s="8"/>
      <c r="G27" s="9"/>
      <c r="H27" s="115">
        <f>H26+H25</f>
        <v>0</v>
      </c>
      <c r="I27" s="115"/>
      <c r="J27" s="115">
        <f>J26+J25</f>
        <v>0</v>
      </c>
      <c r="K27" s="115"/>
      <c r="L27" s="115">
        <f>L26+L25</f>
        <v>0</v>
      </c>
      <c r="M27" s="115">
        <f>M26+M25</f>
        <v>0</v>
      </c>
      <c r="N27" s="18"/>
      <c r="Z27" s="120"/>
      <c r="AA27" s="120"/>
      <c r="AB27" s="120"/>
      <c r="AC27" s="120"/>
      <c r="AD27" s="120"/>
      <c r="AE27" s="120"/>
    </row>
    <row r="28" spans="1:31" s="2" customFormat="1" ht="25.15" customHeight="1" x14ac:dyDescent="0.25">
      <c r="A28" s="37"/>
      <c r="B28" s="128"/>
      <c r="C28" s="160" t="str">
        <f>IF([2]ICMS!C13="GEO","გეგმიური დაგროვება","Profit")</f>
        <v>გეგმიური დაგროვება</v>
      </c>
      <c r="D28" s="7"/>
      <c r="E28" s="7"/>
      <c r="F28" s="8">
        <f>'1.02.2_FITOUT '!F82</f>
        <v>0</v>
      </c>
      <c r="G28" s="9"/>
      <c r="H28" s="115">
        <f>ROUND(F28*H27,2)</f>
        <v>0</v>
      </c>
      <c r="I28" s="115"/>
      <c r="J28" s="115">
        <f>ROUND(F28*J27,2)</f>
        <v>0</v>
      </c>
      <c r="K28" s="115"/>
      <c r="L28" s="115">
        <f>ROUND(F28*L27,2)</f>
        <v>0</v>
      </c>
      <c r="M28" s="115">
        <f>ROUND(F28*M27,2)</f>
        <v>0</v>
      </c>
      <c r="N28" s="18"/>
      <c r="Z28" s="120"/>
      <c r="AA28" s="120"/>
      <c r="AB28" s="120"/>
      <c r="AC28" s="120"/>
      <c r="AD28" s="120"/>
      <c r="AE28" s="120"/>
    </row>
    <row r="29" spans="1:31" s="2" customFormat="1" ht="25.15" customHeight="1" x14ac:dyDescent="0.25">
      <c r="A29" s="38"/>
      <c r="B29" s="19"/>
      <c r="C29" s="20" t="str">
        <f>IF([2]ICMS!C13="GEO","ჯამი","Sum")</f>
        <v>ჯამი</v>
      </c>
      <c r="D29" s="21"/>
      <c r="E29" s="21"/>
      <c r="F29" s="21"/>
      <c r="G29" s="22"/>
      <c r="H29" s="116">
        <f>H28+H27</f>
        <v>0</v>
      </c>
      <c r="I29" s="116"/>
      <c r="J29" s="116">
        <f>J28+J27</f>
        <v>0</v>
      </c>
      <c r="K29" s="116"/>
      <c r="L29" s="116">
        <f>L28+L27</f>
        <v>0</v>
      </c>
      <c r="M29" s="116">
        <f>M28+M27</f>
        <v>0</v>
      </c>
      <c r="N29" s="23"/>
      <c r="Z29" s="120"/>
      <c r="AA29" s="120"/>
      <c r="AB29" s="120"/>
      <c r="AC29" s="120"/>
      <c r="AD29" s="120"/>
      <c r="AE29" s="120"/>
    </row>
    <row r="30" spans="1:31" s="2" customFormat="1" ht="25.15" customHeight="1" x14ac:dyDescent="0.25">
      <c r="M30" s="117"/>
      <c r="Z30" s="120"/>
      <c r="AA30" s="120"/>
      <c r="AB30" s="120"/>
      <c r="AC30" s="120"/>
      <c r="AD30" s="120"/>
      <c r="AE30" s="120"/>
    </row>
    <row r="31" spans="1:31" s="2" customFormat="1" ht="25.15" customHeight="1" x14ac:dyDescent="0.25">
      <c r="Z31" s="120"/>
      <c r="AA31" s="120"/>
      <c r="AB31" s="120"/>
      <c r="AC31" s="120"/>
      <c r="AD31" s="120"/>
      <c r="AE31" s="120"/>
    </row>
    <row r="32" spans="1:31" s="2" customFormat="1" ht="25.15" customHeight="1" x14ac:dyDescent="0.25">
      <c r="Z32" s="120"/>
      <c r="AA32" s="120"/>
      <c r="AB32" s="120"/>
      <c r="AC32" s="120"/>
      <c r="AD32" s="120"/>
      <c r="AE32" s="120"/>
    </row>
    <row r="33" spans="26:31" s="2" customFormat="1" ht="25.15" customHeight="1" x14ac:dyDescent="0.25">
      <c r="Z33" s="120"/>
      <c r="AA33" s="120"/>
      <c r="AB33" s="120"/>
      <c r="AC33" s="120"/>
      <c r="AD33" s="120"/>
      <c r="AE33" s="120"/>
    </row>
    <row r="34" spans="26:31" s="2" customFormat="1" ht="25.15" customHeight="1" x14ac:dyDescent="0.25">
      <c r="Z34" s="120"/>
      <c r="AA34" s="120"/>
      <c r="AB34" s="120"/>
      <c r="AC34" s="120"/>
      <c r="AD34" s="120"/>
      <c r="AE34" s="120"/>
    </row>
    <row r="35" spans="26:31" s="2" customFormat="1" ht="25.15" customHeight="1" x14ac:dyDescent="0.25">
      <c r="Z35" s="120"/>
      <c r="AA35" s="120"/>
      <c r="AB35" s="120"/>
      <c r="AC35" s="120"/>
      <c r="AD35" s="120"/>
      <c r="AE35" s="120"/>
    </row>
    <row r="36" spans="26:31" s="2" customFormat="1" ht="25.15" customHeight="1" x14ac:dyDescent="0.25">
      <c r="Z36" s="120"/>
      <c r="AA36" s="120"/>
      <c r="AB36" s="120"/>
      <c r="AC36" s="120"/>
      <c r="AD36" s="120"/>
      <c r="AE36" s="120"/>
    </row>
    <row r="37" spans="26:31" s="2" customFormat="1" ht="25.15" customHeight="1" x14ac:dyDescent="0.25">
      <c r="Z37" s="120"/>
      <c r="AA37" s="120"/>
      <c r="AB37" s="120"/>
      <c r="AC37" s="120"/>
      <c r="AD37" s="120"/>
      <c r="AE37" s="120"/>
    </row>
    <row r="38" spans="26:31" s="2" customFormat="1" ht="25.15" customHeight="1" x14ac:dyDescent="0.25">
      <c r="Z38" s="120"/>
      <c r="AA38" s="120"/>
      <c r="AB38" s="120"/>
      <c r="AC38" s="120"/>
      <c r="AD38" s="120"/>
      <c r="AE38" s="120"/>
    </row>
    <row r="39" spans="26:31" s="2" customFormat="1" ht="25.15" customHeight="1" x14ac:dyDescent="0.25">
      <c r="Z39" s="120"/>
      <c r="AA39" s="120"/>
      <c r="AB39" s="120"/>
      <c r="AC39" s="120"/>
      <c r="AD39" s="120"/>
      <c r="AE39" s="120"/>
    </row>
    <row r="40" spans="26:31" s="2" customFormat="1" ht="25.15" customHeight="1" x14ac:dyDescent="0.25">
      <c r="Z40" s="120"/>
      <c r="AA40" s="120"/>
      <c r="AB40" s="120"/>
      <c r="AC40" s="120"/>
      <c r="AD40" s="120"/>
      <c r="AE40" s="120"/>
    </row>
    <row r="41" spans="26:31" s="2" customFormat="1" ht="25.15" customHeight="1" x14ac:dyDescent="0.25">
      <c r="Z41" s="120"/>
      <c r="AA41" s="120"/>
      <c r="AB41" s="120"/>
      <c r="AC41" s="120"/>
      <c r="AD41" s="120"/>
      <c r="AE41" s="120"/>
    </row>
    <row r="42" spans="26:31" s="2" customFormat="1" ht="25.15" customHeight="1" x14ac:dyDescent="0.25">
      <c r="Z42" s="120"/>
      <c r="AA42" s="120"/>
      <c r="AB42" s="120"/>
      <c r="AC42" s="120"/>
      <c r="AD42" s="120"/>
      <c r="AE42" s="120"/>
    </row>
    <row r="43" spans="26:31" s="2" customFormat="1" ht="25.15" customHeight="1" x14ac:dyDescent="0.25">
      <c r="Z43" s="120"/>
      <c r="AA43" s="120"/>
      <c r="AB43" s="120"/>
      <c r="AC43" s="120"/>
      <c r="AD43" s="120"/>
      <c r="AE43" s="120"/>
    </row>
    <row r="44" spans="26:31" s="2" customFormat="1" x14ac:dyDescent="0.25">
      <c r="Z44" s="120"/>
      <c r="AA44" s="120"/>
      <c r="AB44" s="120"/>
      <c r="AC44" s="120"/>
      <c r="AD44" s="120"/>
      <c r="AE44" s="120"/>
    </row>
    <row r="45" spans="26:31" s="2" customFormat="1" x14ac:dyDescent="0.25">
      <c r="Z45" s="120"/>
      <c r="AA45" s="120"/>
      <c r="AB45" s="120"/>
      <c r="AC45" s="120"/>
      <c r="AD45" s="120"/>
      <c r="AE45" s="120"/>
    </row>
    <row r="46" spans="26:31" s="2" customFormat="1" x14ac:dyDescent="0.25">
      <c r="Z46" s="120"/>
      <c r="AA46" s="120"/>
      <c r="AB46" s="120"/>
      <c r="AC46" s="120"/>
      <c r="AD46" s="120"/>
      <c r="AE46" s="120"/>
    </row>
    <row r="47" spans="26:31" s="2" customFormat="1" x14ac:dyDescent="0.25">
      <c r="Z47" s="120"/>
      <c r="AA47" s="120"/>
      <c r="AB47" s="120"/>
      <c r="AC47" s="120"/>
      <c r="AD47" s="120"/>
      <c r="AE47" s="120"/>
    </row>
    <row r="48" spans="26:31" s="2" customFormat="1" x14ac:dyDescent="0.25">
      <c r="Z48" s="120"/>
      <c r="AA48" s="120"/>
      <c r="AB48" s="120"/>
      <c r="AC48" s="120"/>
      <c r="AD48" s="120"/>
      <c r="AE48" s="120"/>
    </row>
    <row r="49" spans="26:31" s="2" customFormat="1" x14ac:dyDescent="0.25">
      <c r="Z49" s="120"/>
      <c r="AA49" s="120"/>
      <c r="AB49" s="120"/>
      <c r="AC49" s="120"/>
      <c r="AD49" s="120"/>
      <c r="AE49" s="120"/>
    </row>
    <row r="50" spans="26:31" s="2" customFormat="1" x14ac:dyDescent="0.25">
      <c r="Z50" s="120"/>
      <c r="AA50" s="120"/>
      <c r="AB50" s="120"/>
      <c r="AC50" s="120"/>
      <c r="AD50" s="120"/>
      <c r="AE50" s="120"/>
    </row>
    <row r="51" spans="26:31" s="2" customFormat="1" x14ac:dyDescent="0.25">
      <c r="Z51" s="120"/>
      <c r="AA51" s="120"/>
      <c r="AB51" s="120"/>
      <c r="AC51" s="120"/>
      <c r="AD51" s="120"/>
      <c r="AE51" s="120"/>
    </row>
    <row r="52" spans="26:31" s="2" customFormat="1" x14ac:dyDescent="0.25">
      <c r="Z52" s="120"/>
      <c r="AA52" s="120"/>
      <c r="AB52" s="120"/>
      <c r="AC52" s="120"/>
      <c r="AD52" s="120"/>
      <c r="AE52" s="120"/>
    </row>
    <row r="53" spans="26:31" s="2" customFormat="1" x14ac:dyDescent="0.25">
      <c r="Z53" s="120"/>
      <c r="AA53" s="120"/>
      <c r="AB53" s="120"/>
      <c r="AC53" s="120"/>
      <c r="AD53" s="120"/>
      <c r="AE53" s="120"/>
    </row>
    <row r="54" spans="26:31" s="2" customFormat="1" x14ac:dyDescent="0.25">
      <c r="Z54" s="120"/>
      <c r="AA54" s="120"/>
      <c r="AB54" s="120"/>
      <c r="AC54" s="120"/>
      <c r="AD54" s="120"/>
      <c r="AE54" s="120"/>
    </row>
    <row r="55" spans="26:31" s="2" customFormat="1" x14ac:dyDescent="0.25">
      <c r="Z55" s="120"/>
      <c r="AA55" s="120"/>
      <c r="AB55" s="120"/>
      <c r="AC55" s="120"/>
      <c r="AD55" s="120"/>
      <c r="AE55" s="120"/>
    </row>
    <row r="56" spans="26:31" s="2" customFormat="1" x14ac:dyDescent="0.25">
      <c r="Z56" s="120"/>
      <c r="AA56" s="120"/>
      <c r="AB56" s="120"/>
      <c r="AC56" s="120"/>
      <c r="AD56" s="120"/>
      <c r="AE56" s="120"/>
    </row>
    <row r="57" spans="26:31" s="2" customFormat="1" x14ac:dyDescent="0.25">
      <c r="Z57" s="120"/>
      <c r="AA57" s="120"/>
      <c r="AB57" s="120"/>
      <c r="AC57" s="120"/>
      <c r="AD57" s="120"/>
      <c r="AE57" s="120"/>
    </row>
    <row r="58" spans="26:31" s="2" customFormat="1" x14ac:dyDescent="0.25">
      <c r="Z58" s="120"/>
      <c r="AA58" s="120"/>
      <c r="AB58" s="120"/>
      <c r="AC58" s="120"/>
      <c r="AD58" s="120"/>
      <c r="AE58" s="120"/>
    </row>
    <row r="59" spans="26:31" s="2" customFormat="1" x14ac:dyDescent="0.25">
      <c r="Z59" s="120"/>
      <c r="AA59" s="120"/>
      <c r="AB59" s="120"/>
      <c r="AC59" s="120"/>
      <c r="AD59" s="120"/>
      <c r="AE59" s="120"/>
    </row>
    <row r="60" spans="26:31" s="2" customFormat="1" x14ac:dyDescent="0.25">
      <c r="Z60" s="120"/>
      <c r="AA60" s="120"/>
      <c r="AB60" s="120"/>
      <c r="AC60" s="120"/>
      <c r="AD60" s="120"/>
      <c r="AE60" s="120"/>
    </row>
    <row r="61" spans="26:31" s="2" customFormat="1" x14ac:dyDescent="0.25">
      <c r="Z61" s="120"/>
      <c r="AA61" s="120"/>
      <c r="AB61" s="120"/>
      <c r="AC61" s="120"/>
      <c r="AD61" s="120"/>
      <c r="AE61" s="120"/>
    </row>
    <row r="62" spans="26:31" s="2" customFormat="1" x14ac:dyDescent="0.25">
      <c r="Z62" s="120"/>
      <c r="AA62" s="120"/>
      <c r="AB62" s="120"/>
      <c r="AC62" s="120"/>
      <c r="AD62" s="120"/>
      <c r="AE62" s="120"/>
    </row>
    <row r="63" spans="26:31" s="2" customFormat="1" x14ac:dyDescent="0.25">
      <c r="Z63" s="120"/>
      <c r="AA63" s="120"/>
      <c r="AB63" s="120"/>
      <c r="AC63" s="120"/>
      <c r="AD63" s="120"/>
      <c r="AE63" s="120"/>
    </row>
    <row r="64" spans="26:31" s="2" customFormat="1" x14ac:dyDescent="0.25">
      <c r="Z64" s="120"/>
      <c r="AA64" s="120"/>
      <c r="AB64" s="120"/>
      <c r="AC64" s="120"/>
      <c r="AD64" s="120"/>
      <c r="AE64" s="120"/>
    </row>
    <row r="65" spans="26:31" s="2" customFormat="1" x14ac:dyDescent="0.25">
      <c r="Z65" s="120"/>
      <c r="AA65" s="120"/>
      <c r="AB65" s="120"/>
      <c r="AC65" s="120"/>
      <c r="AD65" s="120"/>
      <c r="AE65" s="120"/>
    </row>
    <row r="66" spans="26:31" s="2" customFormat="1" x14ac:dyDescent="0.25">
      <c r="Z66" s="120"/>
      <c r="AA66" s="120"/>
      <c r="AB66" s="120"/>
      <c r="AC66" s="120"/>
      <c r="AD66" s="120"/>
      <c r="AE66" s="120"/>
    </row>
    <row r="67" spans="26:31" s="2" customFormat="1" x14ac:dyDescent="0.25">
      <c r="Z67" s="120"/>
      <c r="AA67" s="120"/>
      <c r="AB67" s="120"/>
      <c r="AC67" s="120"/>
      <c r="AD67" s="120"/>
      <c r="AE67" s="120"/>
    </row>
    <row r="68" spans="26:31" s="2" customFormat="1" x14ac:dyDescent="0.25">
      <c r="Z68" s="120"/>
      <c r="AA68" s="120"/>
      <c r="AB68" s="120"/>
      <c r="AC68" s="120"/>
      <c r="AD68" s="120"/>
      <c r="AE68" s="120"/>
    </row>
    <row r="69" spans="26:31" s="2" customFormat="1" x14ac:dyDescent="0.25">
      <c r="Z69" s="120"/>
      <c r="AA69" s="120"/>
      <c r="AB69" s="120"/>
      <c r="AC69" s="120"/>
      <c r="AD69" s="120"/>
      <c r="AE69" s="120"/>
    </row>
    <row r="70" spans="26:31" s="2" customFormat="1" x14ac:dyDescent="0.25">
      <c r="Z70" s="120"/>
      <c r="AA70" s="120"/>
      <c r="AB70" s="120"/>
      <c r="AC70" s="120"/>
      <c r="AD70" s="120"/>
      <c r="AE70" s="120"/>
    </row>
    <row r="71" spans="26:31" s="2" customFormat="1" x14ac:dyDescent="0.25">
      <c r="Z71" s="120"/>
      <c r="AA71" s="120"/>
      <c r="AB71" s="120"/>
      <c r="AC71" s="120"/>
      <c r="AD71" s="120"/>
      <c r="AE71" s="120"/>
    </row>
    <row r="72" spans="26:31" s="2" customFormat="1" x14ac:dyDescent="0.25">
      <c r="Z72" s="120"/>
      <c r="AA72" s="120"/>
      <c r="AB72" s="120"/>
      <c r="AC72" s="120"/>
      <c r="AD72" s="120"/>
      <c r="AE72" s="120"/>
    </row>
    <row r="73" spans="26:31" s="2" customFormat="1" x14ac:dyDescent="0.25">
      <c r="Z73" s="120"/>
      <c r="AA73" s="120"/>
      <c r="AB73" s="120"/>
      <c r="AC73" s="120"/>
      <c r="AD73" s="120"/>
      <c r="AE73" s="120"/>
    </row>
    <row r="74" spans="26:31" s="2" customFormat="1" x14ac:dyDescent="0.25">
      <c r="Z74" s="120"/>
      <c r="AA74" s="120"/>
      <c r="AB74" s="120"/>
      <c r="AC74" s="120"/>
      <c r="AD74" s="120"/>
      <c r="AE74" s="120"/>
    </row>
    <row r="75" spans="26:31" s="2" customFormat="1" x14ac:dyDescent="0.25">
      <c r="Z75" s="120"/>
      <c r="AA75" s="120"/>
      <c r="AB75" s="120"/>
      <c r="AC75" s="120"/>
      <c r="AD75" s="120"/>
      <c r="AE75" s="120"/>
    </row>
    <row r="76" spans="26:31" s="2" customFormat="1" x14ac:dyDescent="0.25">
      <c r="Z76" s="120"/>
      <c r="AA76" s="120"/>
      <c r="AB76" s="120"/>
      <c r="AC76" s="120"/>
      <c r="AD76" s="120"/>
      <c r="AE76" s="120"/>
    </row>
    <row r="77" spans="26:31" s="2" customFormat="1" x14ac:dyDescent="0.25">
      <c r="Z77" s="120"/>
      <c r="AA77" s="120"/>
      <c r="AB77" s="120"/>
      <c r="AC77" s="120"/>
      <c r="AD77" s="120"/>
      <c r="AE77" s="120"/>
    </row>
    <row r="78" spans="26:31" s="2" customFormat="1" x14ac:dyDescent="0.25">
      <c r="Z78" s="120"/>
      <c r="AA78" s="120"/>
      <c r="AB78" s="120"/>
      <c r="AC78" s="120"/>
      <c r="AD78" s="120"/>
      <c r="AE78" s="120"/>
    </row>
    <row r="79" spans="26:31" s="2" customFormat="1" x14ac:dyDescent="0.25">
      <c r="Z79" s="120"/>
      <c r="AA79" s="120"/>
      <c r="AB79" s="120"/>
      <c r="AC79" s="120"/>
      <c r="AD79" s="120"/>
      <c r="AE79" s="120"/>
    </row>
    <row r="80" spans="26:31" s="2" customFormat="1" x14ac:dyDescent="0.25">
      <c r="Z80" s="120"/>
      <c r="AA80" s="120"/>
      <c r="AB80" s="120"/>
      <c r="AC80" s="120"/>
      <c r="AD80" s="120"/>
      <c r="AE80" s="120"/>
    </row>
    <row r="81" spans="26:31" s="2" customFormat="1" x14ac:dyDescent="0.25">
      <c r="Z81" s="120"/>
      <c r="AA81" s="120"/>
      <c r="AB81" s="120"/>
      <c r="AC81" s="120"/>
      <c r="AD81" s="120"/>
      <c r="AE81" s="120"/>
    </row>
    <row r="82" spans="26:31" s="2" customFormat="1" x14ac:dyDescent="0.25">
      <c r="Z82" s="120"/>
      <c r="AA82" s="120"/>
      <c r="AB82" s="120"/>
      <c r="AC82" s="120"/>
      <c r="AD82" s="120"/>
      <c r="AE82" s="120"/>
    </row>
    <row r="83" spans="26:31" s="2" customFormat="1" x14ac:dyDescent="0.25">
      <c r="Z83" s="120"/>
      <c r="AA83" s="120"/>
      <c r="AB83" s="120"/>
      <c r="AC83" s="120"/>
      <c r="AD83" s="120"/>
      <c r="AE83" s="120"/>
    </row>
    <row r="84" spans="26:31" s="2" customFormat="1" x14ac:dyDescent="0.25">
      <c r="Z84" s="120"/>
      <c r="AA84" s="120"/>
      <c r="AB84" s="120"/>
      <c r="AC84" s="120"/>
      <c r="AD84" s="120"/>
      <c r="AE84" s="120"/>
    </row>
    <row r="85" spans="26:31" s="2" customFormat="1" x14ac:dyDescent="0.25">
      <c r="Z85" s="120"/>
      <c r="AA85" s="120"/>
      <c r="AB85" s="120"/>
      <c r="AC85" s="120"/>
      <c r="AD85" s="120"/>
      <c r="AE85" s="120"/>
    </row>
    <row r="86" spans="26:31" s="2" customFormat="1" x14ac:dyDescent="0.25">
      <c r="Z86" s="120"/>
      <c r="AA86" s="120"/>
      <c r="AB86" s="120"/>
      <c r="AC86" s="120"/>
      <c r="AD86" s="120"/>
      <c r="AE86" s="120"/>
    </row>
    <row r="87" spans="26:31" s="2" customFormat="1" x14ac:dyDescent="0.25">
      <c r="Z87" s="120"/>
      <c r="AA87" s="120"/>
      <c r="AB87" s="120"/>
      <c r="AC87" s="120"/>
      <c r="AD87" s="120"/>
      <c r="AE87" s="120"/>
    </row>
    <row r="88" spans="26:31" s="2" customFormat="1" x14ac:dyDescent="0.25">
      <c r="Z88" s="120"/>
      <c r="AA88" s="120"/>
      <c r="AB88" s="120"/>
      <c r="AC88" s="120"/>
      <c r="AD88" s="120"/>
      <c r="AE88" s="120"/>
    </row>
    <row r="89" spans="26:31" s="2" customFormat="1" x14ac:dyDescent="0.25">
      <c r="Z89" s="120"/>
      <c r="AA89" s="120"/>
      <c r="AB89" s="120"/>
      <c r="AC89" s="120"/>
      <c r="AD89" s="120"/>
      <c r="AE89" s="120"/>
    </row>
    <row r="90" spans="26:31" s="2" customFormat="1" x14ac:dyDescent="0.25">
      <c r="Z90" s="120"/>
      <c r="AA90" s="120"/>
      <c r="AB90" s="120"/>
      <c r="AC90" s="120"/>
      <c r="AD90" s="120"/>
      <c r="AE90" s="120"/>
    </row>
    <row r="91" spans="26:31" s="2" customFormat="1" x14ac:dyDescent="0.25">
      <c r="Z91" s="120"/>
      <c r="AA91" s="120"/>
      <c r="AB91" s="120"/>
      <c r="AC91" s="120"/>
      <c r="AD91" s="120"/>
      <c r="AE91" s="120"/>
    </row>
    <row r="92" spans="26:31" s="2" customFormat="1" x14ac:dyDescent="0.25">
      <c r="Z92" s="120"/>
      <c r="AA92" s="120"/>
      <c r="AB92" s="120"/>
      <c r="AC92" s="120"/>
      <c r="AD92" s="120"/>
      <c r="AE92" s="120"/>
    </row>
    <row r="93" spans="26:31" s="2" customFormat="1" x14ac:dyDescent="0.25">
      <c r="Z93" s="120"/>
      <c r="AA93" s="120"/>
      <c r="AB93" s="120"/>
      <c r="AC93" s="120"/>
      <c r="AD93" s="120"/>
      <c r="AE93" s="120"/>
    </row>
    <row r="94" spans="26:31" s="2" customFormat="1" x14ac:dyDescent="0.25">
      <c r="Z94" s="120"/>
      <c r="AA94" s="120"/>
      <c r="AB94" s="120"/>
      <c r="AC94" s="120"/>
      <c r="AD94" s="120"/>
      <c r="AE94" s="120"/>
    </row>
    <row r="95" spans="26:31" s="2" customFormat="1" x14ac:dyDescent="0.25">
      <c r="Z95" s="120"/>
      <c r="AA95" s="120"/>
      <c r="AB95" s="120"/>
      <c r="AC95" s="120"/>
      <c r="AD95" s="120"/>
      <c r="AE95" s="120"/>
    </row>
    <row r="96" spans="26:31" s="2" customFormat="1" x14ac:dyDescent="0.25">
      <c r="Z96" s="120"/>
      <c r="AA96" s="120"/>
      <c r="AB96" s="120"/>
      <c r="AC96" s="120"/>
      <c r="AD96" s="120"/>
      <c r="AE96" s="120"/>
    </row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  <row r="1679" s="2" customFormat="1" x14ac:dyDescent="0.25"/>
    <row r="1680" s="2" customFormat="1" x14ac:dyDescent="0.25"/>
    <row r="1681" s="2" customFormat="1" x14ac:dyDescent="0.25"/>
    <row r="1682" s="2" customFormat="1" x14ac:dyDescent="0.25"/>
    <row r="1683" s="2" customFormat="1" x14ac:dyDescent="0.25"/>
    <row r="1684" s="2" customFormat="1" x14ac:dyDescent="0.25"/>
    <row r="1685" s="2" customFormat="1" x14ac:dyDescent="0.25"/>
    <row r="1686" s="2" customFormat="1" x14ac:dyDescent="0.25"/>
    <row r="1687" s="2" customFormat="1" x14ac:dyDescent="0.25"/>
    <row r="1688" s="2" customFormat="1" x14ac:dyDescent="0.25"/>
    <row r="1689" s="2" customFormat="1" x14ac:dyDescent="0.25"/>
    <row r="1690" s="2" customFormat="1" x14ac:dyDescent="0.25"/>
    <row r="1691" s="2" customFormat="1" x14ac:dyDescent="0.25"/>
  </sheetData>
  <mergeCells count="15">
    <mergeCell ref="A3:A5"/>
    <mergeCell ref="B3:B5"/>
    <mergeCell ref="C3:C5"/>
    <mergeCell ref="D3:D5"/>
    <mergeCell ref="E3:F3"/>
    <mergeCell ref="I3:J3"/>
    <mergeCell ref="K3:L3"/>
    <mergeCell ref="M3:M5"/>
    <mergeCell ref="N3:N5"/>
    <mergeCell ref="E4:E5"/>
    <mergeCell ref="F4:F5"/>
    <mergeCell ref="H4:H5"/>
    <mergeCell ref="J4:J5"/>
    <mergeCell ref="L4:L5"/>
    <mergeCell ref="G3:H3"/>
  </mergeCells>
  <phoneticPr fontId="23" type="noConversion"/>
  <pageMargins left="0.4" right="0.03" top="0" bottom="0.75" header="0.3" footer="0.3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D7B94-858C-426D-A546-B0A5BCE47236}">
  <sheetPr codeName="Sheet9">
    <tabColor theme="9" tint="0.39997558519241921"/>
    <pageSetUpPr fitToPage="1"/>
  </sheetPr>
  <dimension ref="A1:BL1684"/>
  <sheetViews>
    <sheetView zoomScale="70" zoomScaleNormal="70" workbookViewId="0">
      <selection activeCell="K9" sqref="K9:K14"/>
    </sheetView>
  </sheetViews>
  <sheetFormatPr defaultColWidth="8.85546875" defaultRowHeight="18" x14ac:dyDescent="0.25"/>
  <cols>
    <col min="1" max="1" width="10.85546875" style="1" customWidth="1"/>
    <col min="2" max="2" width="20.85546875" style="1" customWidth="1"/>
    <col min="3" max="3" width="80.85546875" style="1" customWidth="1"/>
    <col min="4" max="4" width="12" style="1" customWidth="1"/>
    <col min="5" max="5" width="10.85546875" style="1" customWidth="1"/>
    <col min="6" max="6" width="12.85546875" style="1" customWidth="1"/>
    <col min="7" max="7" width="15.85546875" style="1" customWidth="1"/>
    <col min="8" max="8" width="22.85546875" style="1" customWidth="1"/>
    <col min="9" max="9" width="15.85546875" style="1" customWidth="1"/>
    <col min="10" max="10" width="22.85546875" style="1" customWidth="1"/>
    <col min="11" max="11" width="15.85546875" style="1" customWidth="1"/>
    <col min="12" max="13" width="22.85546875" style="1" customWidth="1"/>
    <col min="14" max="14" width="42" style="1" customWidth="1"/>
    <col min="15" max="26" width="8.85546875" style="2"/>
    <col min="27" max="28" width="10.85546875" style="2" bestFit="1" customWidth="1"/>
    <col min="29" max="64" width="8.85546875" style="2"/>
    <col min="65" max="16384" width="8.85546875" style="1"/>
  </cols>
  <sheetData>
    <row r="1" spans="1:31" s="2" customFormat="1" ht="52.9" customHeight="1" x14ac:dyDescent="0.25">
      <c r="A1" s="33" t="str">
        <f>'1.02.1_SH&amp;C'!A1</f>
        <v>მ2 -ის ახალი ოფისი - "Office N2"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2" t="e">
        <f>#REF!</f>
        <v>#REF!</v>
      </c>
      <c r="P1" s="2" t="e">
        <f>#REF!</f>
        <v>#REF!</v>
      </c>
    </row>
    <row r="2" spans="1:31" s="2" customFormat="1" ht="26.45" customHeight="1" x14ac:dyDescent="0.25">
      <c r="A2" s="5" t="s">
        <v>308</v>
      </c>
      <c r="B2" s="5" t="s">
        <v>386</v>
      </c>
    </row>
    <row r="3" spans="1:31" ht="25.15" customHeight="1" x14ac:dyDescent="0.25">
      <c r="A3" s="239" t="s">
        <v>0</v>
      </c>
      <c r="B3" s="241" t="str">
        <f>IF([2]ICMS!C13="GEO","ნახაზის კოდი","Drawing No.")</f>
        <v>ნახაზის კოდი</v>
      </c>
      <c r="C3" s="241" t="str">
        <f>IF([2]ICMS!C13="GEO","სამუშაოების დასახელება","Work Description")</f>
        <v>სამუშაოების დასახელება</v>
      </c>
      <c r="D3" s="249" t="str">
        <f>IF([2]ICMS!C13="GEO","განზ. ერთ.","Unit")</f>
        <v>განზ. ერთ.</v>
      </c>
      <c r="E3" s="241" t="str">
        <f>IF([2]ICMS!C13="GEO","ნორმატიული","Normative")</f>
        <v>ნორმატიული</v>
      </c>
      <c r="F3" s="241"/>
      <c r="G3" s="241" t="str">
        <f>IF([2]ICMS!C13="GEO","მასალა","Material")</f>
        <v>მასალა</v>
      </c>
      <c r="H3" s="241"/>
      <c r="I3" s="241" t="str">
        <f>IF([2]ICMS!C13="GEO","ხელფასი","Salary")</f>
        <v>ხელფასი</v>
      </c>
      <c r="J3" s="241"/>
      <c r="K3" s="241" t="str">
        <f>IF([2]ICMS!C13="GEO","მექანიზმი/ტრანსპორტი","Mechanism/Transportation")</f>
        <v>მექანიზმი/ტრანსპორტი</v>
      </c>
      <c r="L3" s="241"/>
      <c r="M3" s="241" t="str">
        <f>IF([2]ICMS!C13="GEO","სულ","Total")</f>
        <v>სულ</v>
      </c>
      <c r="N3" s="251" t="str">
        <f>IF([2]ICMS!C13="GEO","შენიშვნა","Remark")</f>
        <v>შენიშვნა</v>
      </c>
    </row>
    <row r="4" spans="1:31" ht="25.15" customHeight="1" x14ac:dyDescent="0.25">
      <c r="A4" s="240"/>
      <c r="B4" s="242"/>
      <c r="C4" s="242"/>
      <c r="D4" s="250"/>
      <c r="E4" s="250" t="str">
        <f>IF([2]ICMS!C13="GEO","ერთ.","Unit Rate")</f>
        <v>ერთ.</v>
      </c>
      <c r="F4" s="242" t="str">
        <f>IF([2]ICMS!C13="GEO","რაოდ","Q-ty")</f>
        <v>რაოდ</v>
      </c>
      <c r="G4" s="160" t="str">
        <f>IF([2]ICMS!C13="GEO","ერთ.","Unit")</f>
        <v>ერთ.</v>
      </c>
      <c r="H4" s="242" t="str">
        <f>IF([2]ICMS!C13="GEO","ჯამი","Sum")</f>
        <v>ჯამი</v>
      </c>
      <c r="I4" s="160" t="str">
        <f>IF([2]ICMS!C13="GEO","ერთ.","Unit")</f>
        <v>ერთ.</v>
      </c>
      <c r="J4" s="242" t="str">
        <f>IF([2]ICMS!C13="GEO","ჯამი","Sum")</f>
        <v>ჯამი</v>
      </c>
      <c r="K4" s="160" t="str">
        <f>IF([2]ICMS!C13="GEO","ერთ.","Unit")</f>
        <v>ერთ.</v>
      </c>
      <c r="L4" s="242" t="str">
        <f>IF([2]ICMS!C13="GEO","ჯამი","Sum")</f>
        <v>ჯამი</v>
      </c>
      <c r="M4" s="242"/>
      <c r="N4" s="252"/>
    </row>
    <row r="5" spans="1:31" ht="24.6" customHeight="1" x14ac:dyDescent="0.25">
      <c r="A5" s="240"/>
      <c r="B5" s="242"/>
      <c r="C5" s="242"/>
      <c r="D5" s="250"/>
      <c r="E5" s="250"/>
      <c r="F5" s="242"/>
      <c r="G5" s="160" t="str">
        <f>IF([2]ICMS!C13="GEO","ფასი","Price")</f>
        <v>ფასი</v>
      </c>
      <c r="H5" s="242"/>
      <c r="I5" s="160" t="str">
        <f>IF([2]ICMS!C13="GEO","ფასი","Price")</f>
        <v>ფასი</v>
      </c>
      <c r="J5" s="242"/>
      <c r="K5" s="160" t="str">
        <f>IF([2]ICMS!C13="GEO","ფასი","Price")</f>
        <v>ფასი</v>
      </c>
      <c r="L5" s="242"/>
      <c r="M5" s="242"/>
      <c r="N5" s="252"/>
    </row>
    <row r="6" spans="1:31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31" s="2" customFormat="1" ht="10.9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31" ht="35.1" customHeight="1" x14ac:dyDescent="0.25">
      <c r="A8" s="35">
        <v>1</v>
      </c>
      <c r="B8" s="27" t="s">
        <v>279</v>
      </c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  <c r="Z8" s="120"/>
      <c r="AA8" s="120"/>
      <c r="AB8" s="120"/>
      <c r="AC8" s="120"/>
      <c r="AD8" s="120"/>
      <c r="AE8" s="120"/>
    </row>
    <row r="9" spans="1:31" ht="22.5" customHeight="1" x14ac:dyDescent="0.25">
      <c r="A9" s="109">
        <v>1.1000000000000001</v>
      </c>
      <c r="B9" s="143" t="s">
        <v>507</v>
      </c>
      <c r="C9" s="72" t="s">
        <v>505</v>
      </c>
      <c r="D9" s="25" t="s">
        <v>262</v>
      </c>
      <c r="E9" s="25"/>
      <c r="F9" s="25">
        <v>1</v>
      </c>
      <c r="G9" s="111"/>
      <c r="H9" s="110">
        <f>G9*F9</f>
        <v>0</v>
      </c>
      <c r="I9" s="176"/>
      <c r="J9" s="110">
        <f>ROUND(F9*I9,2)</f>
        <v>0</v>
      </c>
      <c r="K9" s="176"/>
      <c r="L9" s="110">
        <f>ROUND(F9*K9,2)</f>
        <v>0</v>
      </c>
      <c r="M9" s="110">
        <f t="shared" ref="M9:M16" si="0">H9+J9+L9</f>
        <v>0</v>
      </c>
      <c r="N9" s="200" t="s">
        <v>510</v>
      </c>
      <c r="S9" s="71"/>
      <c r="Z9" s="120"/>
      <c r="AA9" s="121">
        <v>0</v>
      </c>
      <c r="AB9" s="121">
        <v>5</v>
      </c>
      <c r="AC9" s="120"/>
      <c r="AD9" s="120"/>
      <c r="AE9" s="120"/>
    </row>
    <row r="10" spans="1:31" ht="22.5" customHeight="1" x14ac:dyDescent="0.25">
      <c r="A10" s="109">
        <v>1.2</v>
      </c>
      <c r="B10" s="143" t="s">
        <v>508</v>
      </c>
      <c r="C10" s="72" t="s">
        <v>505</v>
      </c>
      <c r="D10" s="25" t="s">
        <v>262</v>
      </c>
      <c r="E10" s="25"/>
      <c r="F10" s="25">
        <v>2</v>
      </c>
      <c r="G10" s="111"/>
      <c r="H10" s="110">
        <f>G10*F10</f>
        <v>0</v>
      </c>
      <c r="I10" s="176"/>
      <c r="J10" s="110">
        <f>ROUND(F10*I10,2)</f>
        <v>0</v>
      </c>
      <c r="K10" s="176"/>
      <c r="L10" s="110">
        <f>ROUND(F10*K10,2)</f>
        <v>0</v>
      </c>
      <c r="M10" s="110">
        <f t="shared" ref="M10" si="1">H10+J10+L10</f>
        <v>0</v>
      </c>
      <c r="N10" s="200" t="s">
        <v>362</v>
      </c>
      <c r="S10" s="71"/>
      <c r="Z10" s="120"/>
      <c r="AA10" s="121">
        <v>0</v>
      </c>
      <c r="AB10" s="121">
        <v>5</v>
      </c>
      <c r="AC10" s="120"/>
      <c r="AD10" s="120"/>
      <c r="AE10" s="120"/>
    </row>
    <row r="11" spans="1:31" ht="22.5" customHeight="1" x14ac:dyDescent="0.25">
      <c r="A11" s="109">
        <v>1.3</v>
      </c>
      <c r="B11" s="143" t="s">
        <v>509</v>
      </c>
      <c r="C11" s="72" t="s">
        <v>505</v>
      </c>
      <c r="D11" s="25" t="s">
        <v>262</v>
      </c>
      <c r="E11" s="25"/>
      <c r="F11" s="25">
        <v>1</v>
      </c>
      <c r="G11" s="111"/>
      <c r="H11" s="110">
        <f>G11*F11</f>
        <v>0</v>
      </c>
      <c r="I11" s="176"/>
      <c r="J11" s="110">
        <f>ROUND(F11*I11,2)</f>
        <v>0</v>
      </c>
      <c r="K11" s="176"/>
      <c r="L11" s="110">
        <f>ROUND(F11*K11,2)</f>
        <v>0</v>
      </c>
      <c r="M11" s="110">
        <f t="shared" ref="M11" si="2">H11+J11+L11</f>
        <v>0</v>
      </c>
      <c r="N11" s="200" t="s">
        <v>511</v>
      </c>
      <c r="S11" s="71"/>
      <c r="Z11" s="120"/>
      <c r="AA11" s="121">
        <v>0</v>
      </c>
      <c r="AB11" s="121">
        <v>5</v>
      </c>
      <c r="AC11" s="120"/>
      <c r="AD11" s="120"/>
      <c r="AE11" s="120"/>
    </row>
    <row r="12" spans="1:31" ht="22.5" customHeight="1" x14ac:dyDescent="0.25">
      <c r="A12" s="109">
        <v>1.4</v>
      </c>
      <c r="B12" s="143" t="s">
        <v>512</v>
      </c>
      <c r="C12" s="72" t="s">
        <v>436</v>
      </c>
      <c r="D12" s="25" t="s">
        <v>262</v>
      </c>
      <c r="E12" s="25"/>
      <c r="F12" s="25">
        <v>1</v>
      </c>
      <c r="G12" s="111"/>
      <c r="H12" s="110">
        <f>G12*F12</f>
        <v>0</v>
      </c>
      <c r="I12" s="176"/>
      <c r="J12" s="110">
        <f>ROUND(F12*I12,2)</f>
        <v>0</v>
      </c>
      <c r="K12" s="176"/>
      <c r="L12" s="110">
        <f>ROUND(F12*K12,2)</f>
        <v>0</v>
      </c>
      <c r="M12" s="110">
        <f t="shared" ref="M12" si="3">H12+J12+L12</f>
        <v>0</v>
      </c>
      <c r="N12" s="200" t="s">
        <v>511</v>
      </c>
      <c r="S12" s="71"/>
      <c r="Z12" s="120"/>
      <c r="AA12" s="121">
        <v>0</v>
      </c>
      <c r="AB12" s="121">
        <v>5</v>
      </c>
      <c r="AC12" s="120"/>
      <c r="AD12" s="120"/>
      <c r="AE12" s="120"/>
    </row>
    <row r="13" spans="1:31" ht="39" x14ac:dyDescent="0.25">
      <c r="A13" s="109">
        <v>1.5</v>
      </c>
      <c r="B13" s="143"/>
      <c r="C13" s="72" t="s">
        <v>506</v>
      </c>
      <c r="D13" s="25" t="s">
        <v>262</v>
      </c>
      <c r="E13" s="25"/>
      <c r="F13" s="25">
        <v>2</v>
      </c>
      <c r="G13" s="111"/>
      <c r="H13" s="110">
        <f>G13*F13</f>
        <v>0</v>
      </c>
      <c r="I13" s="176"/>
      <c r="J13" s="110">
        <f>ROUND(F13*I13,2)</f>
        <v>0</v>
      </c>
      <c r="K13" s="176"/>
      <c r="L13" s="110">
        <f>ROUND(F13*K13,2)</f>
        <v>0</v>
      </c>
      <c r="M13" s="110">
        <f t="shared" si="0"/>
        <v>0</v>
      </c>
      <c r="N13" s="200"/>
      <c r="S13" s="71"/>
      <c r="Z13" s="120"/>
      <c r="AA13" s="121">
        <v>0</v>
      </c>
      <c r="AB13" s="121">
        <v>5</v>
      </c>
      <c r="AC13" s="120"/>
      <c r="AD13" s="120"/>
      <c r="AE13" s="120"/>
    </row>
    <row r="14" spans="1:31" s="2" customFormat="1" ht="22.5" customHeight="1" x14ac:dyDescent="0.25">
      <c r="A14" s="109">
        <v>1.6</v>
      </c>
      <c r="B14" s="143"/>
      <c r="C14" s="72" t="s">
        <v>332</v>
      </c>
      <c r="D14" s="25" t="s">
        <v>262</v>
      </c>
      <c r="E14" s="25"/>
      <c r="F14" s="25">
        <v>12</v>
      </c>
      <c r="G14" s="111"/>
      <c r="H14" s="110">
        <f t="shared" ref="H14:H16" si="4">G14*F14</f>
        <v>0</v>
      </c>
      <c r="I14" s="176"/>
      <c r="J14" s="110">
        <f t="shared" ref="J14:J16" si="5">ROUND(F14*I14,2)</f>
        <v>0</v>
      </c>
      <c r="K14" s="176"/>
      <c r="L14" s="110">
        <f t="shared" ref="L14:L16" si="6">ROUND(F14*K14,2)</f>
        <v>0</v>
      </c>
      <c r="M14" s="110">
        <f t="shared" si="0"/>
        <v>0</v>
      </c>
      <c r="N14" s="200"/>
      <c r="Q14" s="71"/>
      <c r="S14" s="71"/>
      <c r="U14" s="71"/>
      <c r="Z14" s="120"/>
      <c r="AA14" s="121">
        <v>33.898305084745765</v>
      </c>
      <c r="AB14" s="121">
        <v>0</v>
      </c>
      <c r="AC14" s="120">
        <v>2</v>
      </c>
      <c r="AD14" s="120"/>
      <c r="AE14" s="120"/>
    </row>
    <row r="15" spans="1:31" s="2" customFormat="1" ht="22.5" customHeight="1" x14ac:dyDescent="0.25">
      <c r="A15" s="109">
        <v>1.7</v>
      </c>
      <c r="B15" s="143"/>
      <c r="C15" s="72" t="s">
        <v>435</v>
      </c>
      <c r="D15" s="25" t="s">
        <v>262</v>
      </c>
      <c r="E15" s="25"/>
      <c r="F15" s="25">
        <v>12</v>
      </c>
      <c r="G15" s="111"/>
      <c r="H15" s="110">
        <f t="shared" si="4"/>
        <v>0</v>
      </c>
      <c r="I15" s="176"/>
      <c r="J15" s="110">
        <f t="shared" si="5"/>
        <v>0</v>
      </c>
      <c r="K15" s="176"/>
      <c r="L15" s="110">
        <f t="shared" si="6"/>
        <v>0</v>
      </c>
      <c r="M15" s="110">
        <f t="shared" si="0"/>
        <v>0</v>
      </c>
      <c r="N15" s="200"/>
      <c r="Q15" s="71"/>
      <c r="S15" s="71"/>
      <c r="U15" s="71"/>
      <c r="Z15" s="120"/>
      <c r="AA15" s="121">
        <v>33.898305084745765</v>
      </c>
      <c r="AB15" s="121">
        <v>0</v>
      </c>
      <c r="AC15" s="120">
        <v>2</v>
      </c>
      <c r="AD15" s="120"/>
      <c r="AE15" s="120"/>
    </row>
    <row r="16" spans="1:31" s="2" customFormat="1" ht="22.5" customHeight="1" x14ac:dyDescent="0.25">
      <c r="A16" s="109">
        <v>1.8</v>
      </c>
      <c r="B16" s="143"/>
      <c r="C16" s="72" t="s">
        <v>361</v>
      </c>
      <c r="D16" s="25" t="s">
        <v>262</v>
      </c>
      <c r="E16" s="25"/>
      <c r="F16" s="25">
        <v>12</v>
      </c>
      <c r="G16" s="111"/>
      <c r="H16" s="110">
        <f t="shared" si="4"/>
        <v>0</v>
      </c>
      <c r="I16" s="176"/>
      <c r="J16" s="110">
        <f t="shared" si="5"/>
        <v>0</v>
      </c>
      <c r="K16" s="176"/>
      <c r="L16" s="110">
        <f t="shared" si="6"/>
        <v>0</v>
      </c>
      <c r="M16" s="110">
        <f t="shared" si="0"/>
        <v>0</v>
      </c>
      <c r="N16" s="200"/>
      <c r="Q16" s="71"/>
      <c r="S16" s="71"/>
      <c r="U16" s="71"/>
      <c r="Z16" s="120"/>
      <c r="AA16" s="121">
        <v>33.898305084745765</v>
      </c>
      <c r="AB16" s="121">
        <v>0</v>
      </c>
      <c r="AC16" s="120">
        <v>2</v>
      </c>
      <c r="AD16" s="120"/>
      <c r="AE16" s="120"/>
    </row>
    <row r="17" spans="1:31" s="2" customFormat="1" ht="10.9" customHeight="1" x14ac:dyDescent="0.25">
      <c r="A17" s="109"/>
      <c r="D17" s="6"/>
      <c r="E17" s="6"/>
      <c r="F17" s="6"/>
      <c r="G17" s="113"/>
      <c r="H17" s="113"/>
      <c r="I17" s="113"/>
      <c r="J17" s="113"/>
      <c r="K17" s="113"/>
      <c r="L17" s="113"/>
      <c r="M17" s="113"/>
      <c r="N17" s="6"/>
      <c r="S17" s="71"/>
      <c r="Z17" s="120"/>
      <c r="AA17" s="120"/>
      <c r="AB17" s="120"/>
      <c r="AC17" s="120"/>
      <c r="AD17" s="120"/>
      <c r="AE17" s="120"/>
    </row>
    <row r="18" spans="1:31" s="2" customFormat="1" ht="25.15" customHeight="1" x14ac:dyDescent="0.25">
      <c r="A18" s="36"/>
      <c r="B18" s="13"/>
      <c r="C18" s="159" t="str">
        <f>IF([2]ICMS!C13="GEO","ჯამი","Sum")</f>
        <v>ჯამი</v>
      </c>
      <c r="D18" s="15"/>
      <c r="E18" s="15"/>
      <c r="F18" s="15"/>
      <c r="G18" s="114"/>
      <c r="H18" s="114">
        <f>SUM(H8:H16)</f>
        <v>0</v>
      </c>
      <c r="I18" s="153"/>
      <c r="J18" s="114">
        <f>SUM(J8:J16)</f>
        <v>0</v>
      </c>
      <c r="K18" s="114"/>
      <c r="L18" s="114">
        <f>SUM(L8:L16)</f>
        <v>0</v>
      </c>
      <c r="M18" s="114">
        <f>L18+J18+H18</f>
        <v>0</v>
      </c>
      <c r="N18" s="17"/>
      <c r="Z18" s="120"/>
      <c r="AA18" s="120"/>
      <c r="AB18" s="120"/>
      <c r="AC18" s="120"/>
      <c r="AD18" s="120"/>
      <c r="AE18" s="120"/>
    </row>
    <row r="19" spans="1:31" s="2" customFormat="1" ht="25.15" customHeight="1" x14ac:dyDescent="0.25">
      <c r="A19" s="37"/>
      <c r="B19" s="128"/>
      <c r="C19" s="160" t="str">
        <f>IF([2]ICMS!C13="GEO","ზედნადები ხარჯები","Overhead Cost")</f>
        <v>ზედნადები ხარჯები</v>
      </c>
      <c r="D19" s="7"/>
      <c r="E19" s="7"/>
      <c r="F19" s="8">
        <f>'1.02.3_SANITARY ACCESSORIES'!F26</f>
        <v>0</v>
      </c>
      <c r="G19" s="9"/>
      <c r="H19" s="115">
        <f>ROUND(F19*H18,2)</f>
        <v>0</v>
      </c>
      <c r="I19" s="115"/>
      <c r="J19" s="115">
        <f>ROUND(F19*J18,2)</f>
        <v>0</v>
      </c>
      <c r="K19" s="115"/>
      <c r="L19" s="115">
        <f>ROUND(F19*L18,2)</f>
        <v>0</v>
      </c>
      <c r="M19" s="115">
        <f>ROUND(F19*M18,2)</f>
        <v>0</v>
      </c>
      <c r="N19" s="18"/>
      <c r="Z19" s="120"/>
      <c r="AA19" s="120"/>
      <c r="AB19" s="120"/>
      <c r="AC19" s="120"/>
      <c r="AD19" s="120"/>
      <c r="AE19" s="120"/>
    </row>
    <row r="20" spans="1:31" s="2" customFormat="1" ht="25.15" customHeight="1" x14ac:dyDescent="0.25">
      <c r="A20" s="37"/>
      <c r="B20" s="128"/>
      <c r="C20" s="160" t="str">
        <f>IF([2]ICMS!C13="GEO","ჯამი","Sum")</f>
        <v>ჯამი</v>
      </c>
      <c r="D20" s="7"/>
      <c r="E20" s="7"/>
      <c r="F20" s="8"/>
      <c r="G20" s="9"/>
      <c r="H20" s="115">
        <f>H19+H18</f>
        <v>0</v>
      </c>
      <c r="I20" s="115"/>
      <c r="J20" s="115">
        <f>J19+J18</f>
        <v>0</v>
      </c>
      <c r="K20" s="115"/>
      <c r="L20" s="115">
        <f>L19+L18</f>
        <v>0</v>
      </c>
      <c r="M20" s="115">
        <f>M19+M18</f>
        <v>0</v>
      </c>
      <c r="N20" s="18"/>
      <c r="Z20" s="120"/>
      <c r="AA20" s="120"/>
      <c r="AB20" s="120"/>
      <c r="AC20" s="120"/>
      <c r="AD20" s="120"/>
      <c r="AE20" s="120"/>
    </row>
    <row r="21" spans="1:31" s="2" customFormat="1" ht="25.15" customHeight="1" x14ac:dyDescent="0.25">
      <c r="A21" s="37"/>
      <c r="B21" s="128"/>
      <c r="C21" s="160" t="str">
        <f>IF([2]ICMS!C13="GEO","გეგმიური დაგროვება","Profit")</f>
        <v>გეგმიური დაგროვება</v>
      </c>
      <c r="D21" s="7"/>
      <c r="E21" s="7"/>
      <c r="F21" s="8">
        <f>'1.02.3_SANITARY ACCESSORIES'!F28</f>
        <v>0</v>
      </c>
      <c r="G21" s="9"/>
      <c r="H21" s="115">
        <f>ROUND(F21*H20,2)</f>
        <v>0</v>
      </c>
      <c r="I21" s="115"/>
      <c r="J21" s="115">
        <f>ROUND(F21*J20,2)</f>
        <v>0</v>
      </c>
      <c r="K21" s="115"/>
      <c r="L21" s="115">
        <f>ROUND(F21*L20,2)</f>
        <v>0</v>
      </c>
      <c r="M21" s="115">
        <f>ROUND(F21*M20,2)</f>
        <v>0</v>
      </c>
      <c r="N21" s="18"/>
      <c r="Z21" s="120"/>
      <c r="AA21" s="120"/>
      <c r="AB21" s="120"/>
      <c r="AC21" s="120"/>
      <c r="AD21" s="120"/>
      <c r="AE21" s="120"/>
    </row>
    <row r="22" spans="1:31" s="2" customFormat="1" ht="25.15" customHeight="1" x14ac:dyDescent="0.25">
      <c r="A22" s="38"/>
      <c r="B22" s="19"/>
      <c r="C22" s="20" t="str">
        <f>IF([2]ICMS!C13="GEO","ჯამი","Sum")</f>
        <v>ჯამი</v>
      </c>
      <c r="D22" s="21"/>
      <c r="E22" s="21"/>
      <c r="F22" s="21"/>
      <c r="G22" s="22"/>
      <c r="H22" s="116">
        <f>H21+H20</f>
        <v>0</v>
      </c>
      <c r="I22" s="116"/>
      <c r="J22" s="116">
        <f>J21+J20</f>
        <v>0</v>
      </c>
      <c r="K22" s="116"/>
      <c r="L22" s="116">
        <f>L21+L20</f>
        <v>0</v>
      </c>
      <c r="M22" s="116">
        <f>M21+M20</f>
        <v>0</v>
      </c>
      <c r="N22" s="23"/>
      <c r="Z22" s="120"/>
      <c r="AA22" s="120"/>
      <c r="AB22" s="120"/>
      <c r="AC22" s="120"/>
      <c r="AD22" s="120"/>
      <c r="AE22" s="120"/>
    </row>
    <row r="23" spans="1:31" s="2" customFormat="1" ht="25.15" customHeight="1" x14ac:dyDescent="0.25">
      <c r="M23" s="117"/>
      <c r="Z23" s="120"/>
      <c r="AA23" s="120"/>
      <c r="AB23" s="120"/>
      <c r="AC23" s="120"/>
      <c r="AD23" s="120"/>
      <c r="AE23" s="120"/>
    </row>
    <row r="24" spans="1:31" s="2" customFormat="1" ht="25.15" customHeight="1" x14ac:dyDescent="0.25">
      <c r="Z24" s="120"/>
      <c r="AA24" s="120"/>
      <c r="AB24" s="120"/>
      <c r="AC24" s="120"/>
      <c r="AD24" s="120"/>
      <c r="AE24" s="120"/>
    </row>
    <row r="25" spans="1:31" s="2" customFormat="1" ht="25.15" customHeight="1" x14ac:dyDescent="0.25">
      <c r="B25" s="201"/>
      <c r="Z25" s="120"/>
      <c r="AA25" s="120"/>
      <c r="AB25" s="120"/>
      <c r="AC25" s="120"/>
      <c r="AD25" s="120"/>
      <c r="AE25" s="120"/>
    </row>
    <row r="26" spans="1:31" s="2" customFormat="1" ht="25.15" customHeight="1" x14ac:dyDescent="0.25">
      <c r="B26" s="202"/>
      <c r="Z26" s="120"/>
      <c r="AA26" s="120"/>
      <c r="AB26" s="120"/>
      <c r="AC26" s="120"/>
      <c r="AD26" s="120"/>
      <c r="AE26" s="120"/>
    </row>
    <row r="27" spans="1:31" s="2" customFormat="1" ht="25.15" customHeight="1" x14ac:dyDescent="0.25">
      <c r="Z27" s="120"/>
      <c r="AA27" s="120"/>
      <c r="AB27" s="120"/>
      <c r="AC27" s="120"/>
      <c r="AD27" s="120"/>
      <c r="AE27" s="120"/>
    </row>
    <row r="28" spans="1:31" s="2" customFormat="1" ht="25.15" customHeight="1" x14ac:dyDescent="0.25">
      <c r="Z28" s="120"/>
      <c r="AA28" s="120"/>
      <c r="AB28" s="120"/>
      <c r="AC28" s="120"/>
      <c r="AD28" s="120"/>
      <c r="AE28" s="120"/>
    </row>
    <row r="29" spans="1:31" s="2" customFormat="1" ht="25.15" customHeight="1" x14ac:dyDescent="0.25">
      <c r="Z29" s="120"/>
      <c r="AA29" s="120"/>
      <c r="AB29" s="120"/>
      <c r="AC29" s="120"/>
      <c r="AD29" s="120"/>
      <c r="AE29" s="120"/>
    </row>
    <row r="30" spans="1:31" s="2" customFormat="1" ht="25.15" customHeight="1" x14ac:dyDescent="0.25">
      <c r="Z30" s="120"/>
      <c r="AA30" s="120"/>
      <c r="AB30" s="120"/>
      <c r="AC30" s="120"/>
      <c r="AD30" s="120"/>
      <c r="AE30" s="120"/>
    </row>
    <row r="31" spans="1:31" s="2" customFormat="1" ht="25.15" customHeight="1" x14ac:dyDescent="0.25">
      <c r="Z31" s="120"/>
      <c r="AA31" s="120"/>
      <c r="AB31" s="120"/>
      <c r="AC31" s="120"/>
      <c r="AD31" s="120"/>
      <c r="AE31" s="120"/>
    </row>
    <row r="32" spans="1:31" s="2" customFormat="1" ht="25.15" customHeight="1" x14ac:dyDescent="0.25">
      <c r="Z32" s="120"/>
      <c r="AA32" s="120"/>
      <c r="AB32" s="120"/>
      <c r="AC32" s="120"/>
      <c r="AD32" s="120"/>
      <c r="AE32" s="120"/>
    </row>
    <row r="33" spans="26:31" s="2" customFormat="1" ht="25.15" customHeight="1" x14ac:dyDescent="0.25">
      <c r="Z33" s="120"/>
      <c r="AA33" s="120"/>
      <c r="AB33" s="120"/>
      <c r="AC33" s="120"/>
      <c r="AD33" s="120"/>
      <c r="AE33" s="120"/>
    </row>
    <row r="34" spans="26:31" s="2" customFormat="1" ht="25.15" customHeight="1" x14ac:dyDescent="0.25">
      <c r="Z34" s="120"/>
      <c r="AA34" s="120"/>
      <c r="AB34" s="120"/>
      <c r="AC34" s="120"/>
      <c r="AD34" s="120"/>
      <c r="AE34" s="120"/>
    </row>
    <row r="35" spans="26:31" s="2" customFormat="1" ht="25.15" customHeight="1" x14ac:dyDescent="0.25">
      <c r="Z35" s="120"/>
      <c r="AA35" s="120"/>
      <c r="AB35" s="120"/>
      <c r="AC35" s="120"/>
      <c r="AD35" s="120"/>
      <c r="AE35" s="120"/>
    </row>
    <row r="36" spans="26:31" s="2" customFormat="1" ht="25.15" customHeight="1" x14ac:dyDescent="0.25">
      <c r="Z36" s="120"/>
      <c r="AA36" s="120"/>
      <c r="AB36" s="120"/>
      <c r="AC36" s="120"/>
      <c r="AD36" s="120"/>
      <c r="AE36" s="120"/>
    </row>
    <row r="37" spans="26:31" s="2" customFormat="1" x14ac:dyDescent="0.25">
      <c r="Z37" s="120"/>
      <c r="AA37" s="120"/>
      <c r="AB37" s="120"/>
      <c r="AC37" s="120"/>
      <c r="AD37" s="120"/>
      <c r="AE37" s="120"/>
    </row>
    <row r="38" spans="26:31" s="2" customFormat="1" x14ac:dyDescent="0.25">
      <c r="Z38" s="120"/>
      <c r="AA38" s="120"/>
      <c r="AB38" s="120"/>
      <c r="AC38" s="120"/>
      <c r="AD38" s="120"/>
      <c r="AE38" s="120"/>
    </row>
    <row r="39" spans="26:31" s="2" customFormat="1" x14ac:dyDescent="0.25">
      <c r="Z39" s="120"/>
      <c r="AA39" s="120"/>
      <c r="AB39" s="120"/>
      <c r="AC39" s="120"/>
      <c r="AD39" s="120"/>
      <c r="AE39" s="120"/>
    </row>
    <row r="40" spans="26:31" s="2" customFormat="1" x14ac:dyDescent="0.25">
      <c r="Z40" s="120"/>
      <c r="AA40" s="120"/>
      <c r="AB40" s="120"/>
      <c r="AC40" s="120"/>
      <c r="AD40" s="120"/>
      <c r="AE40" s="120"/>
    </row>
    <row r="41" spans="26:31" s="2" customFormat="1" x14ac:dyDescent="0.25">
      <c r="Z41" s="120"/>
      <c r="AA41" s="120"/>
      <c r="AB41" s="120"/>
      <c r="AC41" s="120"/>
      <c r="AD41" s="120"/>
      <c r="AE41" s="120"/>
    </row>
    <row r="42" spans="26:31" s="2" customFormat="1" x14ac:dyDescent="0.25">
      <c r="Z42" s="120"/>
      <c r="AA42" s="120"/>
      <c r="AB42" s="120"/>
      <c r="AC42" s="120"/>
      <c r="AD42" s="120"/>
      <c r="AE42" s="120"/>
    </row>
    <row r="43" spans="26:31" s="2" customFormat="1" x14ac:dyDescent="0.25">
      <c r="Z43" s="120"/>
      <c r="AA43" s="120"/>
      <c r="AB43" s="120"/>
      <c r="AC43" s="120"/>
      <c r="AD43" s="120"/>
      <c r="AE43" s="120"/>
    </row>
    <row r="44" spans="26:31" s="2" customFormat="1" x14ac:dyDescent="0.25">
      <c r="Z44" s="120"/>
      <c r="AA44" s="120"/>
      <c r="AB44" s="120"/>
      <c r="AC44" s="120"/>
      <c r="AD44" s="120"/>
      <c r="AE44" s="120"/>
    </row>
    <row r="45" spans="26:31" s="2" customFormat="1" x14ac:dyDescent="0.25">
      <c r="Z45" s="120"/>
      <c r="AA45" s="120"/>
      <c r="AB45" s="120"/>
      <c r="AC45" s="120"/>
      <c r="AD45" s="120"/>
      <c r="AE45" s="120"/>
    </row>
    <row r="46" spans="26:31" s="2" customFormat="1" x14ac:dyDescent="0.25">
      <c r="Z46" s="120"/>
      <c r="AA46" s="120"/>
      <c r="AB46" s="120"/>
      <c r="AC46" s="120"/>
      <c r="AD46" s="120"/>
      <c r="AE46" s="120"/>
    </row>
    <row r="47" spans="26:31" s="2" customFormat="1" x14ac:dyDescent="0.25">
      <c r="Z47" s="120"/>
      <c r="AA47" s="120"/>
      <c r="AB47" s="120"/>
      <c r="AC47" s="120"/>
      <c r="AD47" s="120"/>
      <c r="AE47" s="120"/>
    </row>
    <row r="48" spans="26:31" s="2" customFormat="1" x14ac:dyDescent="0.25">
      <c r="Z48" s="120"/>
      <c r="AA48" s="120"/>
      <c r="AB48" s="120"/>
      <c r="AC48" s="120"/>
      <c r="AD48" s="120"/>
      <c r="AE48" s="120"/>
    </row>
    <row r="49" spans="26:31" s="2" customFormat="1" x14ac:dyDescent="0.25">
      <c r="Z49" s="120"/>
      <c r="AA49" s="120"/>
      <c r="AB49" s="120"/>
      <c r="AC49" s="120"/>
      <c r="AD49" s="120"/>
      <c r="AE49" s="120"/>
    </row>
    <row r="50" spans="26:31" s="2" customFormat="1" x14ac:dyDescent="0.25">
      <c r="Z50" s="120"/>
      <c r="AA50" s="120"/>
      <c r="AB50" s="120"/>
      <c r="AC50" s="120"/>
      <c r="AD50" s="120"/>
      <c r="AE50" s="120"/>
    </row>
    <row r="51" spans="26:31" s="2" customFormat="1" x14ac:dyDescent="0.25">
      <c r="Z51" s="120"/>
      <c r="AA51" s="120"/>
      <c r="AB51" s="120"/>
      <c r="AC51" s="120"/>
      <c r="AD51" s="120"/>
      <c r="AE51" s="120"/>
    </row>
    <row r="52" spans="26:31" s="2" customFormat="1" x14ac:dyDescent="0.25">
      <c r="Z52" s="120"/>
      <c r="AA52" s="120"/>
      <c r="AB52" s="120"/>
      <c r="AC52" s="120"/>
      <c r="AD52" s="120"/>
      <c r="AE52" s="120"/>
    </row>
    <row r="53" spans="26:31" s="2" customFormat="1" x14ac:dyDescent="0.25">
      <c r="Z53" s="120"/>
      <c r="AA53" s="120"/>
      <c r="AB53" s="120"/>
      <c r="AC53" s="120"/>
      <c r="AD53" s="120"/>
      <c r="AE53" s="120"/>
    </row>
    <row r="54" spans="26:31" s="2" customFormat="1" x14ac:dyDescent="0.25">
      <c r="Z54" s="120"/>
      <c r="AA54" s="120"/>
      <c r="AB54" s="120"/>
      <c r="AC54" s="120"/>
      <c r="AD54" s="120"/>
      <c r="AE54" s="120"/>
    </row>
    <row r="55" spans="26:31" s="2" customFormat="1" x14ac:dyDescent="0.25">
      <c r="Z55" s="120"/>
      <c r="AA55" s="120"/>
      <c r="AB55" s="120"/>
      <c r="AC55" s="120"/>
      <c r="AD55" s="120"/>
      <c r="AE55" s="120"/>
    </row>
    <row r="56" spans="26:31" s="2" customFormat="1" x14ac:dyDescent="0.25">
      <c r="Z56" s="120"/>
      <c r="AA56" s="120"/>
      <c r="AB56" s="120"/>
      <c r="AC56" s="120"/>
      <c r="AD56" s="120"/>
      <c r="AE56" s="120"/>
    </row>
    <row r="57" spans="26:31" s="2" customFormat="1" x14ac:dyDescent="0.25">
      <c r="Z57" s="120"/>
      <c r="AA57" s="120"/>
      <c r="AB57" s="120"/>
      <c r="AC57" s="120"/>
      <c r="AD57" s="120"/>
      <c r="AE57" s="120"/>
    </row>
    <row r="58" spans="26:31" s="2" customFormat="1" x14ac:dyDescent="0.25">
      <c r="Z58" s="120"/>
      <c r="AA58" s="120"/>
      <c r="AB58" s="120"/>
      <c r="AC58" s="120"/>
      <c r="AD58" s="120"/>
      <c r="AE58" s="120"/>
    </row>
    <row r="59" spans="26:31" s="2" customFormat="1" x14ac:dyDescent="0.25">
      <c r="Z59" s="120"/>
      <c r="AA59" s="120"/>
      <c r="AB59" s="120"/>
      <c r="AC59" s="120"/>
      <c r="AD59" s="120"/>
      <c r="AE59" s="120"/>
    </row>
    <row r="60" spans="26:31" s="2" customFormat="1" x14ac:dyDescent="0.25">
      <c r="Z60" s="120"/>
      <c r="AA60" s="120"/>
      <c r="AB60" s="120"/>
      <c r="AC60" s="120"/>
      <c r="AD60" s="120"/>
      <c r="AE60" s="120"/>
    </row>
    <row r="61" spans="26:31" s="2" customFormat="1" x14ac:dyDescent="0.25">
      <c r="Z61" s="120"/>
      <c r="AA61" s="120"/>
      <c r="AB61" s="120"/>
      <c r="AC61" s="120"/>
      <c r="AD61" s="120"/>
      <c r="AE61" s="120"/>
    </row>
    <row r="62" spans="26:31" s="2" customFormat="1" x14ac:dyDescent="0.25">
      <c r="Z62" s="120"/>
      <c r="AA62" s="120"/>
      <c r="AB62" s="120"/>
      <c r="AC62" s="120"/>
      <c r="AD62" s="120"/>
      <c r="AE62" s="120"/>
    </row>
    <row r="63" spans="26:31" s="2" customFormat="1" x14ac:dyDescent="0.25">
      <c r="Z63" s="120"/>
      <c r="AA63" s="120"/>
      <c r="AB63" s="120"/>
      <c r="AC63" s="120"/>
      <c r="AD63" s="120"/>
      <c r="AE63" s="120"/>
    </row>
    <row r="64" spans="26:31" s="2" customFormat="1" x14ac:dyDescent="0.25">
      <c r="Z64" s="120"/>
      <c r="AA64" s="120"/>
      <c r="AB64" s="120"/>
      <c r="AC64" s="120"/>
      <c r="AD64" s="120"/>
      <c r="AE64" s="120"/>
    </row>
    <row r="65" spans="26:31" s="2" customFormat="1" x14ac:dyDescent="0.25">
      <c r="Z65" s="120"/>
      <c r="AA65" s="120"/>
      <c r="AB65" s="120"/>
      <c r="AC65" s="120"/>
      <c r="AD65" s="120"/>
      <c r="AE65" s="120"/>
    </row>
    <row r="66" spans="26:31" s="2" customFormat="1" x14ac:dyDescent="0.25">
      <c r="Z66" s="120"/>
      <c r="AA66" s="120"/>
      <c r="AB66" s="120"/>
      <c r="AC66" s="120"/>
      <c r="AD66" s="120"/>
      <c r="AE66" s="120"/>
    </row>
    <row r="67" spans="26:31" s="2" customFormat="1" x14ac:dyDescent="0.25">
      <c r="Z67" s="120"/>
      <c r="AA67" s="120"/>
      <c r="AB67" s="120"/>
      <c r="AC67" s="120"/>
      <c r="AD67" s="120"/>
      <c r="AE67" s="120"/>
    </row>
    <row r="68" spans="26:31" s="2" customFormat="1" x14ac:dyDescent="0.25">
      <c r="Z68" s="120"/>
      <c r="AA68" s="120"/>
      <c r="AB68" s="120"/>
      <c r="AC68" s="120"/>
      <c r="AD68" s="120"/>
      <c r="AE68" s="120"/>
    </row>
    <row r="69" spans="26:31" s="2" customFormat="1" x14ac:dyDescent="0.25">
      <c r="Z69" s="120"/>
      <c r="AA69" s="120"/>
      <c r="AB69" s="120"/>
      <c r="AC69" s="120"/>
      <c r="AD69" s="120"/>
      <c r="AE69" s="120"/>
    </row>
    <row r="70" spans="26:31" s="2" customFormat="1" x14ac:dyDescent="0.25">
      <c r="Z70" s="120"/>
      <c r="AA70" s="120"/>
      <c r="AB70" s="120"/>
      <c r="AC70" s="120"/>
      <c r="AD70" s="120"/>
      <c r="AE70" s="120"/>
    </row>
    <row r="71" spans="26:31" s="2" customFormat="1" x14ac:dyDescent="0.25">
      <c r="Z71" s="120"/>
      <c r="AA71" s="120"/>
      <c r="AB71" s="120"/>
      <c r="AC71" s="120"/>
      <c r="AD71" s="120"/>
      <c r="AE71" s="120"/>
    </row>
    <row r="72" spans="26:31" s="2" customFormat="1" x14ac:dyDescent="0.25">
      <c r="Z72" s="120"/>
      <c r="AA72" s="120"/>
      <c r="AB72" s="120"/>
      <c r="AC72" s="120"/>
      <c r="AD72" s="120"/>
      <c r="AE72" s="120"/>
    </row>
    <row r="73" spans="26:31" s="2" customFormat="1" x14ac:dyDescent="0.25">
      <c r="Z73" s="120"/>
      <c r="AA73" s="120"/>
      <c r="AB73" s="120"/>
      <c r="AC73" s="120"/>
      <c r="AD73" s="120"/>
      <c r="AE73" s="120"/>
    </row>
    <row r="74" spans="26:31" s="2" customFormat="1" x14ac:dyDescent="0.25">
      <c r="Z74" s="120"/>
      <c r="AA74" s="120"/>
      <c r="AB74" s="120"/>
      <c r="AC74" s="120"/>
      <c r="AD74" s="120"/>
      <c r="AE74" s="120"/>
    </row>
    <row r="75" spans="26:31" s="2" customFormat="1" x14ac:dyDescent="0.25">
      <c r="Z75" s="120"/>
      <c r="AA75" s="120"/>
      <c r="AB75" s="120"/>
      <c r="AC75" s="120"/>
      <c r="AD75" s="120"/>
      <c r="AE75" s="120"/>
    </row>
    <row r="76" spans="26:31" s="2" customFormat="1" x14ac:dyDescent="0.25">
      <c r="Z76" s="120"/>
      <c r="AA76" s="120"/>
      <c r="AB76" s="120"/>
      <c r="AC76" s="120"/>
      <c r="AD76" s="120"/>
      <c r="AE76" s="120"/>
    </row>
    <row r="77" spans="26:31" s="2" customFormat="1" x14ac:dyDescent="0.25">
      <c r="Z77" s="120"/>
      <c r="AA77" s="120"/>
      <c r="AB77" s="120"/>
      <c r="AC77" s="120"/>
      <c r="AD77" s="120"/>
      <c r="AE77" s="120"/>
    </row>
    <row r="78" spans="26:31" s="2" customFormat="1" x14ac:dyDescent="0.25">
      <c r="Z78" s="120"/>
      <c r="AA78" s="120"/>
      <c r="AB78" s="120"/>
      <c r="AC78" s="120"/>
      <c r="AD78" s="120"/>
      <c r="AE78" s="120"/>
    </row>
    <row r="79" spans="26:31" s="2" customFormat="1" x14ac:dyDescent="0.25">
      <c r="Z79" s="120"/>
      <c r="AA79" s="120"/>
      <c r="AB79" s="120"/>
      <c r="AC79" s="120"/>
      <c r="AD79" s="120"/>
      <c r="AE79" s="120"/>
    </row>
    <row r="80" spans="26:31" s="2" customFormat="1" x14ac:dyDescent="0.25">
      <c r="Z80" s="120"/>
      <c r="AA80" s="120"/>
      <c r="AB80" s="120"/>
      <c r="AC80" s="120"/>
      <c r="AD80" s="120"/>
      <c r="AE80" s="120"/>
    </row>
    <row r="81" spans="26:31" s="2" customFormat="1" x14ac:dyDescent="0.25">
      <c r="Z81" s="120"/>
      <c r="AA81" s="120"/>
      <c r="AB81" s="120"/>
      <c r="AC81" s="120"/>
      <c r="AD81" s="120"/>
      <c r="AE81" s="120"/>
    </row>
    <row r="82" spans="26:31" s="2" customFormat="1" x14ac:dyDescent="0.25">
      <c r="Z82" s="120"/>
      <c r="AA82" s="120"/>
      <c r="AB82" s="120"/>
      <c r="AC82" s="120"/>
      <c r="AD82" s="120"/>
      <c r="AE82" s="120"/>
    </row>
    <row r="83" spans="26:31" s="2" customFormat="1" x14ac:dyDescent="0.25">
      <c r="Z83" s="120"/>
      <c r="AA83" s="120"/>
      <c r="AB83" s="120"/>
      <c r="AC83" s="120"/>
      <c r="AD83" s="120"/>
      <c r="AE83" s="120"/>
    </row>
    <row r="84" spans="26:31" s="2" customFormat="1" x14ac:dyDescent="0.25">
      <c r="Z84" s="120"/>
      <c r="AA84" s="120"/>
      <c r="AB84" s="120"/>
      <c r="AC84" s="120"/>
      <c r="AD84" s="120"/>
      <c r="AE84" s="120"/>
    </row>
    <row r="85" spans="26:31" s="2" customFormat="1" x14ac:dyDescent="0.25">
      <c r="Z85" s="120"/>
      <c r="AA85" s="120"/>
      <c r="AB85" s="120"/>
      <c r="AC85" s="120"/>
      <c r="AD85" s="120"/>
      <c r="AE85" s="120"/>
    </row>
    <row r="86" spans="26:31" s="2" customFormat="1" x14ac:dyDescent="0.25">
      <c r="Z86" s="120"/>
      <c r="AA86" s="120"/>
      <c r="AB86" s="120"/>
      <c r="AC86" s="120"/>
      <c r="AD86" s="120"/>
      <c r="AE86" s="120"/>
    </row>
    <row r="87" spans="26:31" s="2" customFormat="1" x14ac:dyDescent="0.25">
      <c r="Z87" s="120"/>
      <c r="AA87" s="120"/>
      <c r="AB87" s="120"/>
      <c r="AC87" s="120"/>
      <c r="AD87" s="120"/>
      <c r="AE87" s="120"/>
    </row>
    <row r="88" spans="26:31" s="2" customFormat="1" x14ac:dyDescent="0.25">
      <c r="Z88" s="120"/>
      <c r="AA88" s="120"/>
      <c r="AB88" s="120"/>
      <c r="AC88" s="120"/>
      <c r="AD88" s="120"/>
      <c r="AE88" s="120"/>
    </row>
    <row r="89" spans="26:31" s="2" customFormat="1" x14ac:dyDescent="0.25">
      <c r="Z89" s="120"/>
      <c r="AA89" s="120"/>
      <c r="AB89" s="120"/>
      <c r="AC89" s="120"/>
      <c r="AD89" s="120"/>
      <c r="AE89" s="120"/>
    </row>
    <row r="90" spans="26:31" s="2" customFormat="1" x14ac:dyDescent="0.25"/>
    <row r="91" spans="26:31" s="2" customFormat="1" x14ac:dyDescent="0.25"/>
    <row r="92" spans="26:31" s="2" customFormat="1" x14ac:dyDescent="0.25"/>
    <row r="93" spans="26:31" s="2" customFormat="1" x14ac:dyDescent="0.25"/>
    <row r="94" spans="26:31" s="2" customFormat="1" x14ac:dyDescent="0.25"/>
    <row r="95" spans="26:31" s="2" customFormat="1" x14ac:dyDescent="0.25"/>
    <row r="96" spans="26:31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  <row r="1679" s="2" customFormat="1" x14ac:dyDescent="0.25"/>
    <row r="1680" s="2" customFormat="1" x14ac:dyDescent="0.25"/>
    <row r="1681" s="2" customFormat="1" x14ac:dyDescent="0.25"/>
    <row r="1682" s="2" customFormat="1" x14ac:dyDescent="0.25"/>
    <row r="1683" s="2" customFormat="1" x14ac:dyDescent="0.25"/>
    <row r="1684" s="2" customFormat="1" x14ac:dyDescent="0.25"/>
  </sheetData>
  <mergeCells count="15">
    <mergeCell ref="A3:A5"/>
    <mergeCell ref="B3:B5"/>
    <mergeCell ref="C3:C5"/>
    <mergeCell ref="D3:D5"/>
    <mergeCell ref="E3:F3"/>
    <mergeCell ref="I3:J3"/>
    <mergeCell ref="K3:L3"/>
    <mergeCell ref="M3:M5"/>
    <mergeCell ref="N3:N5"/>
    <mergeCell ref="E4:E5"/>
    <mergeCell ref="F4:F5"/>
    <mergeCell ref="H4:H5"/>
    <mergeCell ref="J4:J5"/>
    <mergeCell ref="L4:L5"/>
    <mergeCell ref="G3:H3"/>
  </mergeCells>
  <phoneticPr fontId="23" type="noConversion"/>
  <pageMargins left="0.4" right="0.03" top="0" bottom="0.75" header="0.3" footer="0.3"/>
  <pageSetup paperSize="9" scale="4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6C8A4-B7C4-4BB1-9E86-C3DA67AEBE43}">
  <sheetPr codeName="Sheet12">
    <tabColor theme="9" tint="0.39997558519241921"/>
    <pageSetUpPr fitToPage="1"/>
  </sheetPr>
  <dimension ref="A1:BL1689"/>
  <sheetViews>
    <sheetView topLeftCell="A4" zoomScale="70" zoomScaleNormal="70" workbookViewId="0">
      <selection activeCell="K22" sqref="K9:K22"/>
    </sheetView>
  </sheetViews>
  <sheetFormatPr defaultColWidth="8.85546875" defaultRowHeight="18" x14ac:dyDescent="0.25"/>
  <cols>
    <col min="1" max="1" width="10.85546875" style="1" customWidth="1"/>
    <col min="2" max="2" width="20.85546875" style="1" customWidth="1"/>
    <col min="3" max="3" width="80.85546875" style="1" customWidth="1"/>
    <col min="4" max="4" width="12" style="1" customWidth="1"/>
    <col min="5" max="5" width="10.85546875" style="1" customWidth="1"/>
    <col min="6" max="6" width="12.85546875" style="1" customWidth="1"/>
    <col min="7" max="7" width="15.85546875" style="1" customWidth="1"/>
    <col min="8" max="8" width="22.85546875" style="1" customWidth="1"/>
    <col min="9" max="9" width="15.85546875" style="1" customWidth="1"/>
    <col min="10" max="10" width="22.85546875" style="1" customWidth="1"/>
    <col min="11" max="11" width="15.85546875" style="1" customWidth="1"/>
    <col min="12" max="13" width="22.85546875" style="1" customWidth="1"/>
    <col min="14" max="14" width="42" style="1" customWidth="1"/>
    <col min="15" max="17" width="8.85546875" style="2"/>
    <col min="18" max="18" width="12.5703125" style="2" bestFit="1" customWidth="1"/>
    <col min="19" max="26" width="8.85546875" style="2"/>
    <col min="27" max="28" width="10.85546875" style="2" bestFit="1" customWidth="1"/>
    <col min="29" max="64" width="8.85546875" style="2"/>
    <col min="65" max="16384" width="8.85546875" style="1"/>
  </cols>
  <sheetData>
    <row r="1" spans="1:31" s="2" customFormat="1" ht="52.9" customHeight="1" x14ac:dyDescent="0.25">
      <c r="A1" s="33" t="str">
        <f>'1.02.1_SH&amp;C'!A1</f>
        <v>მ2 -ის ახალი ოფისი - "Office N2"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31" s="2" customFormat="1" ht="26.45" customHeight="1" x14ac:dyDescent="0.25">
      <c r="A2" s="5" t="s">
        <v>373</v>
      </c>
      <c r="B2" s="5" t="s">
        <v>331</v>
      </c>
    </row>
    <row r="3" spans="1:31" ht="25.15" customHeight="1" x14ac:dyDescent="0.25">
      <c r="A3" s="239" t="s">
        <v>0</v>
      </c>
      <c r="B3" s="181" t="str">
        <f>IF([2]ICMS!C13="GEO","ნახაზის კოდი","Drawing No.")</f>
        <v>ნახაზის კოდი</v>
      </c>
      <c r="C3" s="241" t="str">
        <f>IF([2]ICMS!C13="GEO","სამუშაოების დასახელება","Work Description")</f>
        <v>სამუშაოების დასახელება</v>
      </c>
      <c r="D3" s="249" t="str">
        <f>IF([2]ICMS!C13="GEO","განზ. ერთ.","Unit")</f>
        <v>განზ. ერთ.</v>
      </c>
      <c r="E3" s="241" t="str">
        <f>IF([2]ICMS!C13="GEO","ნორმატიული","Normative")</f>
        <v>ნორმატიული</v>
      </c>
      <c r="F3" s="241"/>
      <c r="G3" s="241" t="str">
        <f>IF([2]ICMS!C13="GEO","მასალა","Material")</f>
        <v>მასალა</v>
      </c>
      <c r="H3" s="241"/>
      <c r="I3" s="241" t="str">
        <f>IF([2]ICMS!C13="GEO","ხელფასი","Salary")</f>
        <v>ხელფასი</v>
      </c>
      <c r="J3" s="241"/>
      <c r="K3" s="241" t="str">
        <f>IF([2]ICMS!C13="GEO","მექანიზმი/ტრანსპორტი","Mechanism/Transportation")</f>
        <v>მექანიზმი/ტრანსპორტი</v>
      </c>
      <c r="L3" s="241"/>
      <c r="M3" s="241" t="str">
        <f>IF([2]ICMS!C13="GEO","სულ","Total")</f>
        <v>სულ</v>
      </c>
      <c r="N3" s="251" t="str">
        <f>IF([2]ICMS!C13="GEO","შენიშვნა","Remark")</f>
        <v>შენიშვნა</v>
      </c>
    </row>
    <row r="4" spans="1:31" ht="25.15" customHeight="1" x14ac:dyDescent="0.25">
      <c r="A4" s="240"/>
      <c r="B4" s="182"/>
      <c r="C4" s="242"/>
      <c r="D4" s="250"/>
      <c r="E4" s="250" t="str">
        <f>IF([2]ICMS!C13="GEO","ერთ.","Unit Rate")</f>
        <v>ერთ.</v>
      </c>
      <c r="F4" s="242" t="str">
        <f>IF([2]ICMS!C13="GEO","რაოდ","Q-ty")</f>
        <v>რაოდ</v>
      </c>
      <c r="G4" s="160" t="str">
        <f>IF([2]ICMS!C13="GEO","ერთ.","Unit")</f>
        <v>ერთ.</v>
      </c>
      <c r="H4" s="242" t="str">
        <f>IF([2]ICMS!C13="GEO","ჯამი","Sum")</f>
        <v>ჯამი</v>
      </c>
      <c r="I4" s="160" t="str">
        <f>IF([2]ICMS!C13="GEO","ერთ.","Unit")</f>
        <v>ერთ.</v>
      </c>
      <c r="J4" s="242" t="str">
        <f>IF([2]ICMS!C13="GEO","ჯამი","Sum")</f>
        <v>ჯამი</v>
      </c>
      <c r="K4" s="160" t="str">
        <f>IF([2]ICMS!C13="GEO","ერთ.","Unit")</f>
        <v>ერთ.</v>
      </c>
      <c r="L4" s="242" t="str">
        <f>IF([2]ICMS!C13="GEO","ჯამი","Sum")</f>
        <v>ჯამი</v>
      </c>
      <c r="M4" s="242"/>
      <c r="N4" s="252"/>
    </row>
    <row r="5" spans="1:31" ht="24.6" customHeight="1" x14ac:dyDescent="0.25">
      <c r="A5" s="240"/>
      <c r="B5" s="182"/>
      <c r="C5" s="242"/>
      <c r="D5" s="250"/>
      <c r="E5" s="250"/>
      <c r="F5" s="242"/>
      <c r="G5" s="160" t="str">
        <f>IF([2]ICMS!C13="GEO","ფასი","Price")</f>
        <v>ფასი</v>
      </c>
      <c r="H5" s="242"/>
      <c r="I5" s="160" t="str">
        <f>IF([2]ICMS!C13="GEO","ფასი","Price")</f>
        <v>ფასი</v>
      </c>
      <c r="J5" s="242"/>
      <c r="K5" s="160" t="str">
        <f>IF([2]ICMS!C13="GEO","ფასი","Price")</f>
        <v>ფასი</v>
      </c>
      <c r="L5" s="242"/>
      <c r="M5" s="242"/>
      <c r="N5" s="252"/>
    </row>
    <row r="6" spans="1:31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31" s="2" customFormat="1" ht="10.9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31" ht="35.1" customHeight="1" x14ac:dyDescent="0.25">
      <c r="A8" s="35">
        <v>1</v>
      </c>
      <c r="B8" s="27" t="s">
        <v>287</v>
      </c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  <c r="Z8" s="120"/>
      <c r="AA8" s="120"/>
      <c r="AB8" s="120"/>
      <c r="AC8" s="120"/>
      <c r="AD8" s="120"/>
      <c r="AE8" s="120"/>
    </row>
    <row r="9" spans="1:31" ht="19.5" x14ac:dyDescent="0.25">
      <c r="A9" s="109">
        <v>1.1000000000000001</v>
      </c>
      <c r="B9" s="143" t="s">
        <v>403</v>
      </c>
      <c r="C9" s="72" t="s">
        <v>437</v>
      </c>
      <c r="D9" s="25" t="s">
        <v>262</v>
      </c>
      <c r="E9" s="25"/>
      <c r="F9" s="25">
        <v>19</v>
      </c>
      <c r="G9" s="111"/>
      <c r="H9" s="110">
        <f t="shared" ref="H9:H10" si="0">G9*F9</f>
        <v>0</v>
      </c>
      <c r="I9" s="176"/>
      <c r="J9" s="110">
        <f t="shared" ref="J9:J10" si="1">ROUND(F9*I9,2)</f>
        <v>0</v>
      </c>
      <c r="K9" s="176"/>
      <c r="L9" s="110">
        <f t="shared" ref="L9:L10" si="2">ROUND(F9*K9,2)</f>
        <v>0</v>
      </c>
      <c r="M9" s="110">
        <f t="shared" ref="M9:M10" si="3">H9+J9+L9</f>
        <v>0</v>
      </c>
      <c r="N9" s="200"/>
      <c r="R9" s="117"/>
      <c r="S9" s="71"/>
      <c r="Z9" s="120"/>
      <c r="AA9" s="121">
        <v>0</v>
      </c>
      <c r="AB9" s="121">
        <v>5</v>
      </c>
      <c r="AC9" s="120"/>
      <c r="AD9" s="120"/>
      <c r="AE9" s="120"/>
    </row>
    <row r="10" spans="1:31" ht="19.5" x14ac:dyDescent="0.25">
      <c r="A10" s="109">
        <v>1.2</v>
      </c>
      <c r="B10" s="143" t="s">
        <v>404</v>
      </c>
      <c r="C10" s="72" t="s">
        <v>434</v>
      </c>
      <c r="D10" s="25" t="s">
        <v>262</v>
      </c>
      <c r="E10" s="25"/>
      <c r="F10" s="25">
        <v>72</v>
      </c>
      <c r="G10" s="111"/>
      <c r="H10" s="110">
        <f t="shared" si="0"/>
        <v>0</v>
      </c>
      <c r="I10" s="176"/>
      <c r="J10" s="110">
        <f t="shared" si="1"/>
        <v>0</v>
      </c>
      <c r="K10" s="176"/>
      <c r="L10" s="110">
        <f t="shared" si="2"/>
        <v>0</v>
      </c>
      <c r="M10" s="110">
        <f t="shared" si="3"/>
        <v>0</v>
      </c>
      <c r="N10" s="200"/>
      <c r="Q10" s="71"/>
      <c r="R10" s="117"/>
      <c r="S10" s="71"/>
      <c r="U10" s="71"/>
      <c r="Z10" s="120"/>
      <c r="AA10" s="121">
        <v>5.0847457627118651</v>
      </c>
      <c r="AB10" s="121">
        <v>0</v>
      </c>
      <c r="AC10" s="120">
        <v>0.1</v>
      </c>
      <c r="AD10" s="120"/>
      <c r="AE10" s="120"/>
    </row>
    <row r="11" spans="1:31" ht="19.5" x14ac:dyDescent="0.25">
      <c r="A11" s="109">
        <v>1.3</v>
      </c>
      <c r="B11" s="143" t="s">
        <v>405</v>
      </c>
      <c r="C11" s="72" t="s">
        <v>434</v>
      </c>
      <c r="D11" s="25" t="s">
        <v>262</v>
      </c>
      <c r="E11" s="25"/>
      <c r="F11" s="25">
        <v>12</v>
      </c>
      <c r="G11" s="111"/>
      <c r="H11" s="110">
        <f>G11*F11</f>
        <v>0</v>
      </c>
      <c r="I11" s="176"/>
      <c r="J11" s="110">
        <f>ROUND(F11*I11,2)</f>
        <v>0</v>
      </c>
      <c r="K11" s="176"/>
      <c r="L11" s="110">
        <f>ROUND(F11*K11,2)</f>
        <v>0</v>
      </c>
      <c r="M11" s="110">
        <f t="shared" ref="M11" si="4">H11+J11+L11</f>
        <v>0</v>
      </c>
      <c r="N11" s="200"/>
      <c r="Q11" s="71"/>
      <c r="R11" s="117"/>
      <c r="S11" s="71"/>
      <c r="U11" s="71"/>
      <c r="Z11" s="120"/>
      <c r="AA11" s="121">
        <v>5.0847457627118651</v>
      </c>
      <c r="AB11" s="121">
        <v>0</v>
      </c>
      <c r="AC11" s="120">
        <v>0.1</v>
      </c>
      <c r="AD11" s="120"/>
      <c r="AE11" s="120"/>
    </row>
    <row r="12" spans="1:31" s="2" customFormat="1" ht="34.5" customHeight="1" x14ac:dyDescent="0.25">
      <c r="A12" s="35">
        <v>2</v>
      </c>
      <c r="B12" s="216" t="s">
        <v>401</v>
      </c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8"/>
    </row>
    <row r="13" spans="1:31" s="2" customFormat="1" ht="25.15" customHeight="1" x14ac:dyDescent="0.25">
      <c r="A13" s="109">
        <v>2.1</v>
      </c>
      <c r="B13" s="143" t="s">
        <v>431</v>
      </c>
      <c r="C13" s="32" t="s">
        <v>428</v>
      </c>
      <c r="D13" s="25" t="s">
        <v>262</v>
      </c>
      <c r="E13" s="215"/>
      <c r="F13" s="220">
        <v>102</v>
      </c>
      <c r="G13" s="111"/>
      <c r="H13" s="110">
        <f t="shared" ref="H13:H18" si="5">G13*F13</f>
        <v>0</v>
      </c>
      <c r="I13" s="176"/>
      <c r="J13" s="110">
        <f t="shared" ref="J13:J18" si="6">ROUND(F13*I13,2)</f>
        <v>0</v>
      </c>
      <c r="K13" s="176"/>
      <c r="L13" s="110">
        <f t="shared" ref="L13:L18" si="7">ROUND(F13*K13,2)</f>
        <v>0</v>
      </c>
      <c r="M13" s="110">
        <f t="shared" ref="M13:M18" si="8">H13+J13+L13</f>
        <v>0</v>
      </c>
      <c r="N13" s="207"/>
    </row>
    <row r="14" spans="1:31" s="2" customFormat="1" ht="25.15" customHeight="1" x14ac:dyDescent="0.25">
      <c r="A14" s="109">
        <v>2.2000000000000002</v>
      </c>
      <c r="B14" s="143"/>
      <c r="C14" s="32" t="s">
        <v>413</v>
      </c>
      <c r="D14" s="25" t="s">
        <v>262</v>
      </c>
      <c r="E14" s="215"/>
      <c r="F14" s="220">
        <v>25</v>
      </c>
      <c r="G14" s="111"/>
      <c r="H14" s="110">
        <f t="shared" si="5"/>
        <v>0</v>
      </c>
      <c r="I14" s="176"/>
      <c r="J14" s="110">
        <f t="shared" si="6"/>
        <v>0</v>
      </c>
      <c r="K14" s="176"/>
      <c r="L14" s="110">
        <f t="shared" si="7"/>
        <v>0</v>
      </c>
      <c r="M14" s="110">
        <f t="shared" si="8"/>
        <v>0</v>
      </c>
      <c r="N14" s="207"/>
    </row>
    <row r="15" spans="1:31" s="2" customFormat="1" ht="25.15" customHeight="1" x14ac:dyDescent="0.25">
      <c r="A15" s="109">
        <v>2.2999999999999998</v>
      </c>
      <c r="B15" s="143"/>
      <c r="C15" s="32" t="s">
        <v>414</v>
      </c>
      <c r="D15" s="25" t="s">
        <v>262</v>
      </c>
      <c r="E15" s="215"/>
      <c r="F15" s="220">
        <v>10</v>
      </c>
      <c r="G15" s="111"/>
      <c r="H15" s="110">
        <f t="shared" si="5"/>
        <v>0</v>
      </c>
      <c r="I15" s="176"/>
      <c r="J15" s="110">
        <f t="shared" si="6"/>
        <v>0</v>
      </c>
      <c r="K15" s="176"/>
      <c r="L15" s="110">
        <f t="shared" si="7"/>
        <v>0</v>
      </c>
      <c r="M15" s="110">
        <f t="shared" si="8"/>
        <v>0</v>
      </c>
      <c r="N15" s="207"/>
    </row>
    <row r="16" spans="1:31" s="2" customFormat="1" ht="39" x14ac:dyDescent="0.25">
      <c r="A16" s="109">
        <v>2.4</v>
      </c>
      <c r="B16" s="212"/>
      <c r="C16" s="72" t="s">
        <v>429</v>
      </c>
      <c r="D16" s="25" t="s">
        <v>262</v>
      </c>
      <c r="E16" s="26"/>
      <c r="F16" s="220">
        <v>6</v>
      </c>
      <c r="G16" s="111"/>
      <c r="H16" s="110">
        <f t="shared" si="5"/>
        <v>0</v>
      </c>
      <c r="I16" s="176"/>
      <c r="J16" s="110">
        <f t="shared" si="6"/>
        <v>0</v>
      </c>
      <c r="K16" s="176"/>
      <c r="L16" s="110">
        <f t="shared" si="7"/>
        <v>0</v>
      </c>
      <c r="M16" s="110">
        <f t="shared" si="8"/>
        <v>0</v>
      </c>
      <c r="N16" s="213"/>
    </row>
    <row r="17" spans="1:31" s="2" customFormat="1" ht="39" x14ac:dyDescent="0.25">
      <c r="A17" s="109">
        <v>2.5</v>
      </c>
      <c r="B17" s="212"/>
      <c r="C17" s="72" t="s">
        <v>430</v>
      </c>
      <c r="D17" s="25" t="s">
        <v>262</v>
      </c>
      <c r="E17" s="26"/>
      <c r="F17" s="220">
        <v>2</v>
      </c>
      <c r="G17" s="111"/>
      <c r="H17" s="110">
        <f t="shared" si="5"/>
        <v>0</v>
      </c>
      <c r="I17" s="176"/>
      <c r="J17" s="110">
        <f t="shared" si="6"/>
        <v>0</v>
      </c>
      <c r="K17" s="176"/>
      <c r="L17" s="110">
        <f t="shared" si="7"/>
        <v>0</v>
      </c>
      <c r="M17" s="110">
        <f t="shared" si="8"/>
        <v>0</v>
      </c>
      <c r="N17" s="213"/>
    </row>
    <row r="18" spans="1:31" s="2" customFormat="1" ht="25.15" customHeight="1" x14ac:dyDescent="0.25">
      <c r="A18" s="109">
        <v>2.6</v>
      </c>
      <c r="B18" s="143" t="s">
        <v>433</v>
      </c>
      <c r="C18" s="32" t="s">
        <v>398</v>
      </c>
      <c r="D18" s="25" t="s">
        <v>262</v>
      </c>
      <c r="E18" s="26"/>
      <c r="F18" s="220">
        <v>2</v>
      </c>
      <c r="G18" s="111"/>
      <c r="H18" s="110">
        <f t="shared" si="5"/>
        <v>0</v>
      </c>
      <c r="I18" s="176"/>
      <c r="J18" s="110">
        <f t="shared" si="6"/>
        <v>0</v>
      </c>
      <c r="K18" s="176"/>
      <c r="L18" s="110">
        <f t="shared" si="7"/>
        <v>0</v>
      </c>
      <c r="M18" s="110">
        <f t="shared" si="8"/>
        <v>0</v>
      </c>
      <c r="N18" s="213"/>
    </row>
    <row r="19" spans="1:31" s="2" customFormat="1" ht="34.5" customHeight="1" x14ac:dyDescent="0.25">
      <c r="A19" s="35">
        <v>3</v>
      </c>
      <c r="B19" s="216" t="s">
        <v>402</v>
      </c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8"/>
    </row>
    <row r="20" spans="1:31" s="2" customFormat="1" ht="25.15" customHeight="1" x14ac:dyDescent="0.25">
      <c r="A20" s="109">
        <v>3.1</v>
      </c>
      <c r="B20" s="143" t="s">
        <v>319</v>
      </c>
      <c r="C20" s="32" t="s">
        <v>399</v>
      </c>
      <c r="D20" s="25" t="s">
        <v>262</v>
      </c>
      <c r="E20" s="215"/>
      <c r="F20" s="220">
        <v>16</v>
      </c>
      <c r="G20" s="111"/>
      <c r="H20" s="110">
        <f t="shared" ref="H20:H21" si="9">G20*F20</f>
        <v>0</v>
      </c>
      <c r="I20" s="176"/>
      <c r="J20" s="110">
        <f t="shared" ref="J20:J21" si="10">ROUND(F20*I20,2)</f>
        <v>0</v>
      </c>
      <c r="K20" s="176"/>
      <c r="L20" s="110">
        <f t="shared" ref="L20:L21" si="11">ROUND(F20*K20,2)</f>
        <v>0</v>
      </c>
      <c r="M20" s="110">
        <f t="shared" ref="M20:M21" si="12">H20+J20+L20</f>
        <v>0</v>
      </c>
      <c r="N20" s="207"/>
    </row>
    <row r="21" spans="1:31" s="2" customFormat="1" ht="25.15" customHeight="1" x14ac:dyDescent="0.25">
      <c r="A21" s="109">
        <v>3.2</v>
      </c>
      <c r="B21" s="143" t="s">
        <v>320</v>
      </c>
      <c r="C21" s="32" t="s">
        <v>400</v>
      </c>
      <c r="D21" s="25" t="s">
        <v>262</v>
      </c>
      <c r="E21" s="215"/>
      <c r="F21" s="220">
        <v>4</v>
      </c>
      <c r="G21" s="111"/>
      <c r="H21" s="110">
        <f t="shared" si="9"/>
        <v>0</v>
      </c>
      <c r="I21" s="176"/>
      <c r="J21" s="110">
        <f t="shared" si="10"/>
        <v>0</v>
      </c>
      <c r="K21" s="176"/>
      <c r="L21" s="110">
        <f t="shared" si="11"/>
        <v>0</v>
      </c>
      <c r="M21" s="110">
        <f t="shared" si="12"/>
        <v>0</v>
      </c>
      <c r="N21" s="207"/>
    </row>
    <row r="22" spans="1:31" s="2" customFormat="1" ht="10.9" customHeight="1" x14ac:dyDescent="0.25">
      <c r="A22" s="109"/>
      <c r="D22" s="6"/>
      <c r="E22" s="6"/>
      <c r="F22" s="6"/>
      <c r="G22" s="113"/>
      <c r="H22" s="113"/>
      <c r="I22" s="113"/>
      <c r="J22" s="113"/>
      <c r="K22" s="113"/>
      <c r="L22" s="113"/>
      <c r="M22" s="113"/>
      <c r="N22" s="6"/>
      <c r="S22" s="71"/>
      <c r="Z22" s="120"/>
      <c r="AA22" s="120"/>
      <c r="AB22" s="120"/>
      <c r="AC22" s="120"/>
      <c r="AD22" s="120"/>
      <c r="AE22" s="120"/>
    </row>
    <row r="23" spans="1:31" s="2" customFormat="1" ht="25.15" customHeight="1" x14ac:dyDescent="0.25">
      <c r="A23" s="36"/>
      <c r="B23" s="13"/>
      <c r="C23" s="159" t="str">
        <f>IF([2]ICMS!C13="GEO","ჯამი","Sum")</f>
        <v>ჯამი</v>
      </c>
      <c r="D23" s="15"/>
      <c r="E23" s="15"/>
      <c r="F23" s="15"/>
      <c r="G23" s="114"/>
      <c r="H23" s="114">
        <f>SUM(H8:H21)</f>
        <v>0</v>
      </c>
      <c r="I23" s="153"/>
      <c r="J23" s="114">
        <f>SUM(J8:J21)</f>
        <v>0</v>
      </c>
      <c r="K23" s="114"/>
      <c r="L23" s="114">
        <f>SUM(L8:L21)</f>
        <v>0</v>
      </c>
      <c r="M23" s="114">
        <f>L23+J23+H23</f>
        <v>0</v>
      </c>
      <c r="N23" s="17"/>
      <c r="Z23" s="120"/>
      <c r="AA23" s="120"/>
      <c r="AB23" s="120"/>
      <c r="AC23" s="120"/>
      <c r="AD23" s="120"/>
      <c r="AE23" s="120"/>
    </row>
    <row r="24" spans="1:31" s="2" customFormat="1" ht="25.15" customHeight="1" x14ac:dyDescent="0.25">
      <c r="A24" s="37"/>
      <c r="B24" s="128"/>
      <c r="C24" s="160" t="str">
        <f>IF([2]ICMS!C13="GEO","ზედნადები ხარჯები","Overhead Cost")</f>
        <v>ზედნადები ხარჯები</v>
      </c>
      <c r="D24" s="7"/>
      <c r="E24" s="7"/>
      <c r="F24" s="8">
        <f>'1.02.4_DOOR AN IRONMONGERY'!F19</f>
        <v>0</v>
      </c>
      <c r="G24" s="9"/>
      <c r="H24" s="115">
        <f>ROUND(F24*H23,2)</f>
        <v>0</v>
      </c>
      <c r="I24" s="115"/>
      <c r="J24" s="115">
        <f>ROUND(F24*J23,2)</f>
        <v>0</v>
      </c>
      <c r="K24" s="115"/>
      <c r="L24" s="115">
        <f>ROUND(F24*L23,2)</f>
        <v>0</v>
      </c>
      <c r="M24" s="115">
        <f>ROUND(F24*M23,2)</f>
        <v>0</v>
      </c>
      <c r="N24" s="18"/>
      <c r="Z24" s="120"/>
      <c r="AA24" s="120"/>
      <c r="AB24" s="120"/>
      <c r="AC24" s="120"/>
      <c r="AD24" s="120"/>
      <c r="AE24" s="120"/>
    </row>
    <row r="25" spans="1:31" s="2" customFormat="1" ht="25.15" customHeight="1" x14ac:dyDescent="0.25">
      <c r="A25" s="37"/>
      <c r="B25" s="128"/>
      <c r="C25" s="160" t="str">
        <f>IF([2]ICMS!C13="GEO","ჯამი","Sum")</f>
        <v>ჯამი</v>
      </c>
      <c r="D25" s="7"/>
      <c r="E25" s="7"/>
      <c r="F25" s="8"/>
      <c r="G25" s="9"/>
      <c r="H25" s="115">
        <f>H24+H23</f>
        <v>0</v>
      </c>
      <c r="I25" s="115"/>
      <c r="J25" s="115">
        <f>J24+J23</f>
        <v>0</v>
      </c>
      <c r="K25" s="115"/>
      <c r="L25" s="115">
        <f>L24+L23</f>
        <v>0</v>
      </c>
      <c r="M25" s="115">
        <f>M24+M23</f>
        <v>0</v>
      </c>
      <c r="N25" s="18"/>
      <c r="Z25" s="120"/>
      <c r="AA25" s="120"/>
      <c r="AB25" s="120"/>
      <c r="AC25" s="120"/>
      <c r="AD25" s="120"/>
      <c r="AE25" s="120"/>
    </row>
    <row r="26" spans="1:31" s="2" customFormat="1" ht="25.15" customHeight="1" x14ac:dyDescent="0.25">
      <c r="A26" s="37"/>
      <c r="B26" s="128"/>
      <c r="C26" s="160" t="str">
        <f>IF([2]ICMS!C13="GEO","გეგმიური დაგროვება","Profit")</f>
        <v>გეგმიური დაგროვება</v>
      </c>
      <c r="D26" s="7"/>
      <c r="E26" s="7"/>
      <c r="F26" s="8">
        <f>'1.02.4_DOOR AN IRONMONGERY'!F21</f>
        <v>0</v>
      </c>
      <c r="G26" s="9"/>
      <c r="H26" s="115">
        <f>ROUND(F26*H25,2)</f>
        <v>0</v>
      </c>
      <c r="I26" s="115"/>
      <c r="J26" s="115">
        <f>ROUND(F26*J25,2)</f>
        <v>0</v>
      </c>
      <c r="K26" s="115"/>
      <c r="L26" s="115">
        <f>ROUND(F26*L25,2)</f>
        <v>0</v>
      </c>
      <c r="M26" s="115">
        <f>ROUND(F26*M25,2)</f>
        <v>0</v>
      </c>
      <c r="N26" s="18"/>
      <c r="Z26" s="120"/>
      <c r="AA26" s="120"/>
      <c r="AB26" s="120"/>
      <c r="AC26" s="120"/>
      <c r="AD26" s="120"/>
      <c r="AE26" s="120"/>
    </row>
    <row r="27" spans="1:31" s="2" customFormat="1" ht="25.15" customHeight="1" x14ac:dyDescent="0.25">
      <c r="A27" s="38"/>
      <c r="B27" s="19"/>
      <c r="C27" s="20" t="str">
        <f>IF([2]ICMS!C13="GEO","ჯამი","Sum")</f>
        <v>ჯამი</v>
      </c>
      <c r="D27" s="21"/>
      <c r="E27" s="21"/>
      <c r="F27" s="21"/>
      <c r="G27" s="22"/>
      <c r="H27" s="116">
        <f>H26+H25</f>
        <v>0</v>
      </c>
      <c r="I27" s="116"/>
      <c r="J27" s="116">
        <f>J26+J25</f>
        <v>0</v>
      </c>
      <c r="K27" s="116"/>
      <c r="L27" s="116">
        <f>L26+L25</f>
        <v>0</v>
      </c>
      <c r="M27" s="116">
        <f>M26+M25</f>
        <v>0</v>
      </c>
      <c r="N27" s="23"/>
      <c r="Z27" s="120"/>
      <c r="AA27" s="120"/>
      <c r="AB27" s="120"/>
      <c r="AC27" s="120"/>
      <c r="AD27" s="120"/>
      <c r="AE27" s="120"/>
    </row>
    <row r="28" spans="1:31" s="2" customFormat="1" ht="25.15" customHeight="1" x14ac:dyDescent="0.25">
      <c r="M28" s="117"/>
      <c r="Z28" s="120"/>
      <c r="AA28" s="120"/>
      <c r="AB28" s="120"/>
      <c r="AC28" s="120"/>
      <c r="AD28" s="120"/>
      <c r="AE28" s="120"/>
    </row>
    <row r="29" spans="1:31" s="2" customFormat="1" ht="25.15" customHeight="1" x14ac:dyDescent="0.25">
      <c r="Z29" s="120"/>
      <c r="AA29" s="120"/>
      <c r="AB29" s="120"/>
      <c r="AC29" s="120"/>
      <c r="AD29" s="120"/>
      <c r="AE29" s="120"/>
    </row>
    <row r="30" spans="1:31" s="2" customFormat="1" ht="25.15" customHeight="1" x14ac:dyDescent="0.25">
      <c r="Z30" s="120"/>
      <c r="AA30" s="120"/>
      <c r="AB30" s="120"/>
      <c r="AC30" s="120"/>
      <c r="AD30" s="120"/>
      <c r="AE30" s="120"/>
    </row>
    <row r="31" spans="1:31" s="2" customFormat="1" ht="25.15" customHeight="1" x14ac:dyDescent="0.25">
      <c r="Z31" s="120"/>
      <c r="AA31" s="120"/>
      <c r="AB31" s="120"/>
      <c r="AC31" s="120"/>
      <c r="AD31" s="120"/>
      <c r="AE31" s="120"/>
    </row>
    <row r="32" spans="1:31" s="2" customFormat="1" ht="25.15" customHeight="1" x14ac:dyDescent="0.25">
      <c r="Z32" s="120"/>
      <c r="AA32" s="120"/>
      <c r="AB32" s="120"/>
      <c r="AC32" s="120"/>
      <c r="AD32" s="120"/>
      <c r="AE32" s="120"/>
    </row>
    <row r="33" spans="26:31" s="2" customFormat="1" ht="25.15" customHeight="1" x14ac:dyDescent="0.25">
      <c r="Z33" s="120"/>
      <c r="AA33" s="120"/>
      <c r="AB33" s="120"/>
      <c r="AC33" s="120"/>
      <c r="AD33" s="120"/>
      <c r="AE33" s="120"/>
    </row>
    <row r="34" spans="26:31" s="2" customFormat="1" ht="25.15" customHeight="1" x14ac:dyDescent="0.25">
      <c r="Z34" s="120"/>
      <c r="AA34" s="120"/>
      <c r="AB34" s="120"/>
      <c r="AC34" s="120"/>
      <c r="AD34" s="120"/>
      <c r="AE34" s="120"/>
    </row>
    <row r="35" spans="26:31" s="2" customFormat="1" ht="25.15" customHeight="1" x14ac:dyDescent="0.25">
      <c r="Z35" s="120"/>
      <c r="AA35" s="120"/>
      <c r="AB35" s="120"/>
      <c r="AC35" s="120"/>
      <c r="AD35" s="120"/>
      <c r="AE35" s="120"/>
    </row>
    <row r="36" spans="26:31" s="2" customFormat="1" ht="25.15" customHeight="1" x14ac:dyDescent="0.25">
      <c r="Z36" s="120"/>
      <c r="AA36" s="120"/>
      <c r="AB36" s="120"/>
      <c r="AC36" s="120"/>
      <c r="AD36" s="120"/>
      <c r="AE36" s="120"/>
    </row>
    <row r="37" spans="26:31" s="2" customFormat="1" ht="25.15" customHeight="1" x14ac:dyDescent="0.25">
      <c r="Z37" s="120"/>
      <c r="AA37" s="120"/>
      <c r="AB37" s="120"/>
      <c r="AC37" s="120"/>
      <c r="AD37" s="120"/>
      <c r="AE37" s="120"/>
    </row>
    <row r="38" spans="26:31" s="2" customFormat="1" ht="25.15" customHeight="1" x14ac:dyDescent="0.25">
      <c r="Z38" s="120"/>
      <c r="AA38" s="120"/>
      <c r="AB38" s="120"/>
      <c r="AC38" s="120"/>
      <c r="AD38" s="120"/>
      <c r="AE38" s="120"/>
    </row>
    <row r="39" spans="26:31" s="2" customFormat="1" ht="25.15" customHeight="1" x14ac:dyDescent="0.25">
      <c r="Z39" s="120"/>
      <c r="AA39" s="120"/>
      <c r="AB39" s="120"/>
      <c r="AC39" s="120"/>
      <c r="AD39" s="120"/>
      <c r="AE39" s="120"/>
    </row>
    <row r="40" spans="26:31" s="2" customFormat="1" ht="25.15" customHeight="1" x14ac:dyDescent="0.25">
      <c r="Z40" s="120"/>
      <c r="AA40" s="120"/>
      <c r="AB40" s="120"/>
      <c r="AC40" s="120"/>
      <c r="AD40" s="120"/>
      <c r="AE40" s="120"/>
    </row>
    <row r="41" spans="26:31" s="2" customFormat="1" ht="25.15" customHeight="1" x14ac:dyDescent="0.25">
      <c r="Z41" s="120"/>
      <c r="AA41" s="120"/>
      <c r="AB41" s="120"/>
      <c r="AC41" s="120"/>
      <c r="AD41" s="120"/>
      <c r="AE41" s="120"/>
    </row>
    <row r="42" spans="26:31" s="2" customFormat="1" x14ac:dyDescent="0.25">
      <c r="Z42" s="120"/>
      <c r="AA42" s="120"/>
      <c r="AB42" s="120"/>
      <c r="AC42" s="120"/>
      <c r="AD42" s="120"/>
      <c r="AE42" s="120"/>
    </row>
    <row r="43" spans="26:31" s="2" customFormat="1" x14ac:dyDescent="0.25">
      <c r="Z43" s="120"/>
      <c r="AA43" s="120"/>
      <c r="AB43" s="120"/>
      <c r="AC43" s="120"/>
      <c r="AD43" s="120"/>
      <c r="AE43" s="120"/>
    </row>
    <row r="44" spans="26:31" s="2" customFormat="1" x14ac:dyDescent="0.25">
      <c r="Z44" s="120"/>
      <c r="AA44" s="120"/>
      <c r="AB44" s="120"/>
      <c r="AC44" s="120"/>
      <c r="AD44" s="120"/>
      <c r="AE44" s="120"/>
    </row>
    <row r="45" spans="26:31" s="2" customFormat="1" x14ac:dyDescent="0.25">
      <c r="Z45" s="120"/>
      <c r="AA45" s="120"/>
      <c r="AB45" s="120"/>
      <c r="AC45" s="120"/>
      <c r="AD45" s="120"/>
      <c r="AE45" s="120"/>
    </row>
    <row r="46" spans="26:31" s="2" customFormat="1" x14ac:dyDescent="0.25">
      <c r="Z46" s="120"/>
      <c r="AA46" s="120"/>
      <c r="AB46" s="120"/>
      <c r="AC46" s="120"/>
      <c r="AD46" s="120"/>
      <c r="AE46" s="120"/>
    </row>
    <row r="47" spans="26:31" s="2" customFormat="1" x14ac:dyDescent="0.25">
      <c r="Z47" s="120"/>
      <c r="AA47" s="120"/>
      <c r="AB47" s="120"/>
      <c r="AC47" s="120"/>
      <c r="AD47" s="120"/>
      <c r="AE47" s="120"/>
    </row>
    <row r="48" spans="26:31" s="2" customFormat="1" x14ac:dyDescent="0.25">
      <c r="Z48" s="120"/>
      <c r="AA48" s="120"/>
      <c r="AB48" s="120"/>
      <c r="AC48" s="120"/>
      <c r="AD48" s="120"/>
      <c r="AE48" s="120"/>
    </row>
    <row r="49" spans="26:31" s="2" customFormat="1" x14ac:dyDescent="0.25">
      <c r="Z49" s="120"/>
      <c r="AA49" s="120"/>
      <c r="AB49" s="120"/>
      <c r="AC49" s="120"/>
      <c r="AD49" s="120"/>
      <c r="AE49" s="120"/>
    </row>
    <row r="50" spans="26:31" s="2" customFormat="1" x14ac:dyDescent="0.25">
      <c r="Z50" s="120"/>
      <c r="AA50" s="120"/>
      <c r="AB50" s="120"/>
      <c r="AC50" s="120"/>
      <c r="AD50" s="120"/>
      <c r="AE50" s="120"/>
    </row>
    <row r="51" spans="26:31" s="2" customFormat="1" x14ac:dyDescent="0.25">
      <c r="Z51" s="120"/>
      <c r="AA51" s="120"/>
      <c r="AB51" s="120"/>
      <c r="AC51" s="120"/>
      <c r="AD51" s="120"/>
      <c r="AE51" s="120"/>
    </row>
    <row r="52" spans="26:31" s="2" customFormat="1" x14ac:dyDescent="0.25">
      <c r="Z52" s="120"/>
      <c r="AA52" s="120"/>
      <c r="AB52" s="120"/>
      <c r="AC52" s="120"/>
      <c r="AD52" s="120"/>
      <c r="AE52" s="120"/>
    </row>
    <row r="53" spans="26:31" s="2" customFormat="1" x14ac:dyDescent="0.25">
      <c r="Z53" s="120"/>
      <c r="AA53" s="120"/>
      <c r="AB53" s="120"/>
      <c r="AC53" s="120"/>
      <c r="AD53" s="120"/>
      <c r="AE53" s="120"/>
    </row>
    <row r="54" spans="26:31" s="2" customFormat="1" x14ac:dyDescent="0.25">
      <c r="Z54" s="120"/>
      <c r="AA54" s="120"/>
      <c r="AB54" s="120"/>
      <c r="AC54" s="120"/>
      <c r="AD54" s="120"/>
      <c r="AE54" s="120"/>
    </row>
    <row r="55" spans="26:31" s="2" customFormat="1" x14ac:dyDescent="0.25">
      <c r="Z55" s="120"/>
      <c r="AA55" s="120"/>
      <c r="AB55" s="120"/>
      <c r="AC55" s="120"/>
      <c r="AD55" s="120"/>
      <c r="AE55" s="120"/>
    </row>
    <row r="56" spans="26:31" s="2" customFormat="1" x14ac:dyDescent="0.25">
      <c r="Z56" s="120"/>
      <c r="AA56" s="120"/>
      <c r="AB56" s="120"/>
      <c r="AC56" s="120"/>
      <c r="AD56" s="120"/>
      <c r="AE56" s="120"/>
    </row>
    <row r="57" spans="26:31" s="2" customFormat="1" x14ac:dyDescent="0.25">
      <c r="Z57" s="120"/>
      <c r="AA57" s="120"/>
      <c r="AB57" s="120"/>
      <c r="AC57" s="120"/>
      <c r="AD57" s="120"/>
      <c r="AE57" s="120"/>
    </row>
    <row r="58" spans="26:31" s="2" customFormat="1" x14ac:dyDescent="0.25">
      <c r="Z58" s="120"/>
      <c r="AA58" s="120"/>
      <c r="AB58" s="120"/>
      <c r="AC58" s="120"/>
      <c r="AD58" s="120"/>
      <c r="AE58" s="120"/>
    </row>
    <row r="59" spans="26:31" s="2" customFormat="1" x14ac:dyDescent="0.25">
      <c r="Z59" s="120"/>
      <c r="AA59" s="120"/>
      <c r="AB59" s="120"/>
      <c r="AC59" s="120"/>
      <c r="AD59" s="120"/>
      <c r="AE59" s="120"/>
    </row>
    <row r="60" spans="26:31" s="2" customFormat="1" x14ac:dyDescent="0.25">
      <c r="Z60" s="120"/>
      <c r="AA60" s="120"/>
      <c r="AB60" s="120"/>
      <c r="AC60" s="120"/>
      <c r="AD60" s="120"/>
      <c r="AE60" s="120"/>
    </row>
    <row r="61" spans="26:31" s="2" customFormat="1" x14ac:dyDescent="0.25">
      <c r="Z61" s="120"/>
      <c r="AA61" s="120"/>
      <c r="AB61" s="120"/>
      <c r="AC61" s="120"/>
      <c r="AD61" s="120"/>
      <c r="AE61" s="120"/>
    </row>
    <row r="62" spans="26:31" s="2" customFormat="1" x14ac:dyDescent="0.25">
      <c r="Z62" s="120"/>
      <c r="AA62" s="120"/>
      <c r="AB62" s="120"/>
      <c r="AC62" s="120"/>
      <c r="AD62" s="120"/>
      <c r="AE62" s="120"/>
    </row>
    <row r="63" spans="26:31" s="2" customFormat="1" x14ac:dyDescent="0.25">
      <c r="Z63" s="120"/>
      <c r="AA63" s="120"/>
      <c r="AB63" s="120"/>
      <c r="AC63" s="120"/>
      <c r="AD63" s="120"/>
      <c r="AE63" s="120"/>
    </row>
    <row r="64" spans="26:31" s="2" customFormat="1" x14ac:dyDescent="0.25">
      <c r="Z64" s="120"/>
      <c r="AA64" s="120"/>
      <c r="AB64" s="120"/>
      <c r="AC64" s="120"/>
      <c r="AD64" s="120"/>
      <c r="AE64" s="120"/>
    </row>
    <row r="65" spans="26:31" s="2" customFormat="1" x14ac:dyDescent="0.25">
      <c r="Z65" s="120"/>
      <c r="AA65" s="120"/>
      <c r="AB65" s="120"/>
      <c r="AC65" s="120"/>
      <c r="AD65" s="120"/>
      <c r="AE65" s="120"/>
    </row>
    <row r="66" spans="26:31" s="2" customFormat="1" x14ac:dyDescent="0.25">
      <c r="Z66" s="120"/>
      <c r="AA66" s="120"/>
      <c r="AB66" s="120"/>
      <c r="AC66" s="120"/>
      <c r="AD66" s="120"/>
      <c r="AE66" s="120"/>
    </row>
    <row r="67" spans="26:31" s="2" customFormat="1" x14ac:dyDescent="0.25">
      <c r="Z67" s="120"/>
      <c r="AA67" s="120"/>
      <c r="AB67" s="120"/>
      <c r="AC67" s="120"/>
      <c r="AD67" s="120"/>
      <c r="AE67" s="120"/>
    </row>
    <row r="68" spans="26:31" s="2" customFormat="1" x14ac:dyDescent="0.25">
      <c r="Z68" s="120"/>
      <c r="AA68" s="120"/>
      <c r="AB68" s="120"/>
      <c r="AC68" s="120"/>
      <c r="AD68" s="120"/>
      <c r="AE68" s="120"/>
    </row>
    <row r="69" spans="26:31" s="2" customFormat="1" x14ac:dyDescent="0.25">
      <c r="Z69" s="120"/>
      <c r="AA69" s="120"/>
      <c r="AB69" s="120"/>
      <c r="AC69" s="120"/>
      <c r="AD69" s="120"/>
      <c r="AE69" s="120"/>
    </row>
    <row r="70" spans="26:31" s="2" customFormat="1" x14ac:dyDescent="0.25">
      <c r="Z70" s="120"/>
      <c r="AA70" s="120"/>
      <c r="AB70" s="120"/>
      <c r="AC70" s="120"/>
      <c r="AD70" s="120"/>
      <c r="AE70" s="120"/>
    </row>
    <row r="71" spans="26:31" s="2" customFormat="1" x14ac:dyDescent="0.25">
      <c r="Z71" s="120"/>
      <c r="AA71" s="120"/>
      <c r="AB71" s="120"/>
      <c r="AC71" s="120"/>
      <c r="AD71" s="120"/>
      <c r="AE71" s="120"/>
    </row>
    <row r="72" spans="26:31" s="2" customFormat="1" x14ac:dyDescent="0.25">
      <c r="Z72" s="120"/>
      <c r="AA72" s="120"/>
      <c r="AB72" s="120"/>
      <c r="AC72" s="120"/>
      <c r="AD72" s="120"/>
      <c r="AE72" s="120"/>
    </row>
    <row r="73" spans="26:31" s="2" customFormat="1" x14ac:dyDescent="0.25">
      <c r="Z73" s="120"/>
      <c r="AA73" s="120"/>
      <c r="AB73" s="120"/>
      <c r="AC73" s="120"/>
      <c r="AD73" s="120"/>
      <c r="AE73" s="120"/>
    </row>
    <row r="74" spans="26:31" s="2" customFormat="1" x14ac:dyDescent="0.25">
      <c r="Z74" s="120"/>
      <c r="AA74" s="120"/>
      <c r="AB74" s="120"/>
      <c r="AC74" s="120"/>
      <c r="AD74" s="120"/>
      <c r="AE74" s="120"/>
    </row>
    <row r="75" spans="26:31" s="2" customFormat="1" x14ac:dyDescent="0.25">
      <c r="Z75" s="120"/>
      <c r="AA75" s="120"/>
      <c r="AB75" s="120"/>
      <c r="AC75" s="120"/>
      <c r="AD75" s="120"/>
      <c r="AE75" s="120"/>
    </row>
    <row r="76" spans="26:31" s="2" customFormat="1" x14ac:dyDescent="0.25">
      <c r="Z76" s="120"/>
      <c r="AA76" s="120"/>
      <c r="AB76" s="120"/>
      <c r="AC76" s="120"/>
      <c r="AD76" s="120"/>
      <c r="AE76" s="120"/>
    </row>
    <row r="77" spans="26:31" s="2" customFormat="1" x14ac:dyDescent="0.25">
      <c r="Z77" s="120"/>
      <c r="AA77" s="120"/>
      <c r="AB77" s="120"/>
      <c r="AC77" s="120"/>
      <c r="AD77" s="120"/>
      <c r="AE77" s="120"/>
    </row>
    <row r="78" spans="26:31" s="2" customFormat="1" x14ac:dyDescent="0.25">
      <c r="Z78" s="120"/>
      <c r="AA78" s="120"/>
      <c r="AB78" s="120"/>
      <c r="AC78" s="120"/>
      <c r="AD78" s="120"/>
      <c r="AE78" s="120"/>
    </row>
    <row r="79" spans="26:31" s="2" customFormat="1" x14ac:dyDescent="0.25">
      <c r="Z79" s="120"/>
      <c r="AA79" s="120"/>
      <c r="AB79" s="120"/>
      <c r="AC79" s="120"/>
      <c r="AD79" s="120"/>
      <c r="AE79" s="120"/>
    </row>
    <row r="80" spans="26:31" s="2" customFormat="1" x14ac:dyDescent="0.25">
      <c r="Z80" s="120"/>
      <c r="AA80" s="120"/>
      <c r="AB80" s="120"/>
      <c r="AC80" s="120"/>
      <c r="AD80" s="120"/>
      <c r="AE80" s="120"/>
    </row>
    <row r="81" spans="26:31" s="2" customFormat="1" x14ac:dyDescent="0.25">
      <c r="Z81" s="120"/>
      <c r="AA81" s="120"/>
      <c r="AB81" s="120"/>
      <c r="AC81" s="120"/>
      <c r="AD81" s="120"/>
      <c r="AE81" s="120"/>
    </row>
    <row r="82" spans="26:31" s="2" customFormat="1" x14ac:dyDescent="0.25">
      <c r="Z82" s="120"/>
      <c r="AA82" s="120"/>
      <c r="AB82" s="120"/>
      <c r="AC82" s="120"/>
      <c r="AD82" s="120"/>
      <c r="AE82" s="120"/>
    </row>
    <row r="83" spans="26:31" s="2" customFormat="1" x14ac:dyDescent="0.25">
      <c r="Z83" s="120"/>
      <c r="AA83" s="120"/>
      <c r="AB83" s="120"/>
      <c r="AC83" s="120"/>
      <c r="AD83" s="120"/>
      <c r="AE83" s="120"/>
    </row>
    <row r="84" spans="26:31" s="2" customFormat="1" x14ac:dyDescent="0.25">
      <c r="Z84" s="120"/>
      <c r="AA84" s="120"/>
      <c r="AB84" s="120"/>
      <c r="AC84" s="120"/>
      <c r="AD84" s="120"/>
      <c r="AE84" s="120"/>
    </row>
    <row r="85" spans="26:31" s="2" customFormat="1" x14ac:dyDescent="0.25">
      <c r="Z85" s="120"/>
      <c r="AA85" s="120"/>
      <c r="AB85" s="120"/>
      <c r="AC85" s="120"/>
      <c r="AD85" s="120"/>
      <c r="AE85" s="120"/>
    </row>
    <row r="86" spans="26:31" s="2" customFormat="1" x14ac:dyDescent="0.25">
      <c r="Z86" s="120"/>
      <c r="AA86" s="120"/>
      <c r="AB86" s="120"/>
      <c r="AC86" s="120"/>
      <c r="AD86" s="120"/>
      <c r="AE86" s="120"/>
    </row>
    <row r="87" spans="26:31" s="2" customFormat="1" x14ac:dyDescent="0.25">
      <c r="Z87" s="120"/>
      <c r="AA87" s="120"/>
      <c r="AB87" s="120"/>
      <c r="AC87" s="120"/>
      <c r="AD87" s="120"/>
      <c r="AE87" s="120"/>
    </row>
    <row r="88" spans="26:31" s="2" customFormat="1" x14ac:dyDescent="0.25">
      <c r="Z88" s="120"/>
      <c r="AA88" s="120"/>
      <c r="AB88" s="120"/>
      <c r="AC88" s="120"/>
      <c r="AD88" s="120"/>
      <c r="AE88" s="120"/>
    </row>
    <row r="89" spans="26:31" s="2" customFormat="1" x14ac:dyDescent="0.25">
      <c r="Z89" s="120"/>
      <c r="AA89" s="120"/>
      <c r="AB89" s="120"/>
      <c r="AC89" s="120"/>
      <c r="AD89" s="120"/>
      <c r="AE89" s="120"/>
    </row>
    <row r="90" spans="26:31" s="2" customFormat="1" x14ac:dyDescent="0.25">
      <c r="Z90" s="120"/>
      <c r="AA90" s="120"/>
      <c r="AB90" s="120"/>
      <c r="AC90" s="120"/>
      <c r="AD90" s="120"/>
      <c r="AE90" s="120"/>
    </row>
    <row r="91" spans="26:31" s="2" customFormat="1" x14ac:dyDescent="0.25">
      <c r="Z91" s="120"/>
      <c r="AA91" s="120"/>
      <c r="AB91" s="120"/>
      <c r="AC91" s="120"/>
      <c r="AD91" s="120"/>
      <c r="AE91" s="120"/>
    </row>
    <row r="92" spans="26:31" s="2" customFormat="1" x14ac:dyDescent="0.25">
      <c r="Z92" s="120"/>
      <c r="AA92" s="120"/>
      <c r="AB92" s="120"/>
      <c r="AC92" s="120"/>
      <c r="AD92" s="120"/>
      <c r="AE92" s="120"/>
    </row>
    <row r="93" spans="26:31" s="2" customFormat="1" x14ac:dyDescent="0.25">
      <c r="Z93" s="120"/>
      <c r="AA93" s="120"/>
      <c r="AB93" s="120"/>
      <c r="AC93" s="120"/>
      <c r="AD93" s="120"/>
      <c r="AE93" s="120"/>
    </row>
    <row r="94" spans="26:31" s="2" customFormat="1" x14ac:dyDescent="0.25">
      <c r="Z94" s="120"/>
      <c r="AA94" s="120"/>
      <c r="AB94" s="120"/>
      <c r="AC94" s="120"/>
      <c r="AD94" s="120"/>
      <c r="AE94" s="120"/>
    </row>
    <row r="95" spans="26:31" s="2" customFormat="1" x14ac:dyDescent="0.25"/>
    <row r="96" spans="26:31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  <row r="1679" s="2" customFormat="1" x14ac:dyDescent="0.25"/>
    <row r="1680" s="2" customFormat="1" x14ac:dyDescent="0.25"/>
    <row r="1681" s="2" customFormat="1" x14ac:dyDescent="0.25"/>
    <row r="1682" s="2" customFormat="1" x14ac:dyDescent="0.25"/>
    <row r="1683" s="2" customFormat="1" x14ac:dyDescent="0.25"/>
    <row r="1684" s="2" customFormat="1" x14ac:dyDescent="0.25"/>
    <row r="1685" s="2" customFormat="1" x14ac:dyDescent="0.25"/>
    <row r="1686" s="2" customFormat="1" x14ac:dyDescent="0.25"/>
    <row r="1687" s="2" customFormat="1" x14ac:dyDescent="0.25"/>
    <row r="1688" s="2" customFormat="1" x14ac:dyDescent="0.25"/>
    <row r="1689" s="2" customFormat="1" x14ac:dyDescent="0.25"/>
  </sheetData>
  <mergeCells count="14">
    <mergeCell ref="A3:A5"/>
    <mergeCell ref="C3:C5"/>
    <mergeCell ref="D3:D5"/>
    <mergeCell ref="E3:F3"/>
    <mergeCell ref="I3:J3"/>
    <mergeCell ref="K3:L3"/>
    <mergeCell ref="M3:M5"/>
    <mergeCell ref="N3:N5"/>
    <mergeCell ref="E4:E5"/>
    <mergeCell ref="F4:F5"/>
    <mergeCell ref="H4:H5"/>
    <mergeCell ref="J4:J5"/>
    <mergeCell ref="L4:L5"/>
    <mergeCell ref="G3:H3"/>
  </mergeCells>
  <phoneticPr fontId="23" type="noConversion"/>
  <pageMargins left="0.4" right="0.03" top="0" bottom="0.75" header="0.3" footer="0.3"/>
  <pageSetup paperSize="9" scale="4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226C6-E076-492F-B91F-BE30FDBCB020}">
  <sheetPr>
    <tabColor rgb="FF0070C0"/>
    <pageSetUpPr fitToPage="1"/>
  </sheetPr>
  <dimension ref="A1:BL1687"/>
  <sheetViews>
    <sheetView zoomScale="70" zoomScaleNormal="70" workbookViewId="0">
      <selection activeCell="I20" sqref="I9:I20"/>
    </sheetView>
  </sheetViews>
  <sheetFormatPr defaultColWidth="8.85546875" defaultRowHeight="18" x14ac:dyDescent="0.25"/>
  <cols>
    <col min="1" max="1" width="10.7109375" style="1" customWidth="1"/>
    <col min="2" max="2" width="20.7109375" style="1" customWidth="1"/>
    <col min="3" max="3" width="80.7109375" style="1" customWidth="1"/>
    <col min="4" max="4" width="8.7109375" style="1" customWidth="1"/>
    <col min="5" max="5" width="10.7109375" style="1" customWidth="1"/>
    <col min="6" max="6" width="12.7109375" style="1" customWidth="1"/>
    <col min="7" max="7" width="15.7109375" style="1" customWidth="1"/>
    <col min="8" max="8" width="22.7109375" style="1" customWidth="1"/>
    <col min="9" max="9" width="15.7109375" style="1" customWidth="1"/>
    <col min="10" max="10" width="22.7109375" style="1" customWidth="1"/>
    <col min="11" max="11" width="15.7109375" style="1" customWidth="1"/>
    <col min="12" max="13" width="22.7109375" style="1" customWidth="1"/>
    <col min="14" max="14" width="23.42578125" style="1" customWidth="1"/>
    <col min="15" max="17" width="8.85546875" style="2"/>
    <col min="18" max="18" width="11.28515625" style="2" bestFit="1" customWidth="1"/>
    <col min="19" max="64" width="8.85546875" style="2"/>
    <col min="65" max="16384" width="8.85546875" style="1"/>
  </cols>
  <sheetData>
    <row r="1" spans="1:18" s="2" customFormat="1" ht="52.9" customHeight="1" x14ac:dyDescent="0.25">
      <c r="A1" s="169" t="str">
        <f>'1.03.1_EL'!A1</f>
        <v>მ2 -ის ახალი ოფისი - "Office N2"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8" s="2" customFormat="1" ht="26.45" customHeight="1" x14ac:dyDescent="0.25">
      <c r="A2" s="5" t="s">
        <v>372</v>
      </c>
      <c r="B2" s="5" t="s">
        <v>338</v>
      </c>
    </row>
    <row r="3" spans="1:18" ht="25.15" customHeight="1" x14ac:dyDescent="0.25">
      <c r="A3" s="239" t="s">
        <v>0</v>
      </c>
      <c r="B3" s="241" t="str">
        <f>IF([4]ICMS!C13="GEO","ნახაზის კოდი","Drawing No.")</f>
        <v>ნახაზის კოდი</v>
      </c>
      <c r="C3" s="241" t="str">
        <f>IF([4]ICMS!C13="GEO","სამუშაოების დასახელება","Work Description")</f>
        <v>სამუშაოების დასახელება</v>
      </c>
      <c r="D3" s="249" t="str">
        <f>IF([4]ICMS!C13="GEO","განზ. ერთ.","Unit")</f>
        <v>განზ. ერთ.</v>
      </c>
      <c r="E3" s="241" t="str">
        <f>IF([4]ICMS!C13="GEO","ნორმატიული","Normative")</f>
        <v>ნორმატიული</v>
      </c>
      <c r="F3" s="241"/>
      <c r="G3" s="241" t="str">
        <f>IF([4]ICMS!C13="GEO","მასალა","Material")</f>
        <v>მასალა</v>
      </c>
      <c r="H3" s="241"/>
      <c r="I3" s="241" t="str">
        <f>IF([4]ICMS!C13="GEO","ხელფასი","Salary")</f>
        <v>ხელფასი</v>
      </c>
      <c r="J3" s="241"/>
      <c r="K3" s="241" t="str">
        <f>IF([4]ICMS!C13="GEO","მექანიზმი/ტრანსპორტი","Mechanism/Transportation")</f>
        <v>მექანიზმი/ტრანსპორტი</v>
      </c>
      <c r="L3" s="241"/>
      <c r="M3" s="241" t="str">
        <f>IF([4]ICMS!C13="GEO","სულ","Total")</f>
        <v>სულ</v>
      </c>
      <c r="N3" s="251" t="str">
        <f>IF([4]ICMS!C13="GEO","შენიშვნა","Remark")</f>
        <v>შენიშვნა</v>
      </c>
    </row>
    <row r="4" spans="1:18" ht="25.15" customHeight="1" x14ac:dyDescent="0.25">
      <c r="A4" s="240"/>
      <c r="B4" s="242"/>
      <c r="C4" s="242"/>
      <c r="D4" s="250"/>
      <c r="E4" s="250" t="str">
        <f>IF([4]ICMS!C13="GEO","ერთ.","Unit Rate")</f>
        <v>ერთ.</v>
      </c>
      <c r="F4" s="242" t="str">
        <f>IF([4]ICMS!C13="GEO","რაოდ","Q-ty")</f>
        <v>რაოდ</v>
      </c>
      <c r="G4" s="206" t="str">
        <f>IF([4]ICMS!C13="GEO","ერთ.","Unit")</f>
        <v>ერთ.</v>
      </c>
      <c r="H4" s="242" t="str">
        <f>IF([4]ICMS!C13="GEO","ჯამი","Sum")</f>
        <v>ჯამი</v>
      </c>
      <c r="I4" s="206" t="str">
        <f>IF([4]ICMS!C13="GEO","ერთ.","Unit")</f>
        <v>ერთ.</v>
      </c>
      <c r="J4" s="242" t="str">
        <f>IF([4]ICMS!C13="GEO","ჯამი","Sum")</f>
        <v>ჯამი</v>
      </c>
      <c r="K4" s="206" t="str">
        <f>IF([4]ICMS!C13="GEO","ერთ.","Unit")</f>
        <v>ერთ.</v>
      </c>
      <c r="L4" s="242" t="str">
        <f>IF([4]ICMS!C13="GEO","ჯამი","Sum")</f>
        <v>ჯამი</v>
      </c>
      <c r="M4" s="242"/>
      <c r="N4" s="252"/>
    </row>
    <row r="5" spans="1:18" ht="24.6" customHeight="1" x14ac:dyDescent="0.25">
      <c r="A5" s="240"/>
      <c r="B5" s="242"/>
      <c r="C5" s="242"/>
      <c r="D5" s="250"/>
      <c r="E5" s="250"/>
      <c r="F5" s="242"/>
      <c r="G5" s="206" t="str">
        <f>IF([4]ICMS!C13="GEO","ფასი","Price")</f>
        <v>ფასი</v>
      </c>
      <c r="H5" s="242"/>
      <c r="I5" s="206" t="str">
        <f>IF([4]ICMS!C13="GEO","ფასი","Price")</f>
        <v>ფასი</v>
      </c>
      <c r="J5" s="242"/>
      <c r="K5" s="206" t="str">
        <f>IF([4]ICMS!C13="GEO","ფასი","Price")</f>
        <v>ფასი</v>
      </c>
      <c r="L5" s="242"/>
      <c r="M5" s="242"/>
      <c r="N5" s="252"/>
    </row>
    <row r="6" spans="1:18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18" s="2" customFormat="1" ht="10.9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8" ht="34.9" customHeight="1" x14ac:dyDescent="0.25">
      <c r="A8" s="35">
        <v>1</v>
      </c>
      <c r="B8" s="27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</row>
    <row r="9" spans="1:18" ht="25.15" customHeight="1" x14ac:dyDescent="0.25">
      <c r="A9" s="70">
        <v>1.1000000000000001</v>
      </c>
      <c r="B9" s="212"/>
      <c r="C9" s="31" t="s">
        <v>406</v>
      </c>
      <c r="D9" s="66" t="s">
        <v>329</v>
      </c>
      <c r="E9" s="215"/>
      <c r="F9" s="220">
        <v>1</v>
      </c>
      <c r="G9" s="132"/>
      <c r="H9" s="222">
        <f t="shared" ref="H9:H19" si="0">F9*G9</f>
        <v>0</v>
      </c>
      <c r="I9" s="132"/>
      <c r="J9" s="222">
        <f t="shared" ref="J9:J19" si="1">F9*I9</f>
        <v>0</v>
      </c>
      <c r="K9" s="122"/>
      <c r="L9" s="222">
        <f t="shared" ref="L9:L19" si="2">F9*K9</f>
        <v>0</v>
      </c>
      <c r="M9" s="222">
        <f t="shared" ref="M9:M19" si="3">H9+J9+L9</f>
        <v>0</v>
      </c>
      <c r="N9" s="207"/>
      <c r="R9" s="221"/>
    </row>
    <row r="10" spans="1:18" ht="25.15" customHeight="1" x14ac:dyDescent="0.25">
      <c r="A10" s="70">
        <v>1.2</v>
      </c>
      <c r="B10" s="212"/>
      <c r="C10" s="31" t="s">
        <v>339</v>
      </c>
      <c r="D10" s="66" t="s">
        <v>337</v>
      </c>
      <c r="E10" s="215"/>
      <c r="F10" s="220">
        <v>16</v>
      </c>
      <c r="G10" s="132"/>
      <c r="H10" s="222">
        <f t="shared" si="0"/>
        <v>0</v>
      </c>
      <c r="I10" s="132"/>
      <c r="J10" s="222">
        <f t="shared" si="1"/>
        <v>0</v>
      </c>
      <c r="K10" s="122"/>
      <c r="L10" s="222">
        <f t="shared" si="2"/>
        <v>0</v>
      </c>
      <c r="M10" s="222">
        <f t="shared" si="3"/>
        <v>0</v>
      </c>
      <c r="N10" s="207"/>
      <c r="R10" s="221"/>
    </row>
    <row r="11" spans="1:18" ht="25.15" customHeight="1" x14ac:dyDescent="0.25">
      <c r="A11" s="70">
        <v>1.3</v>
      </c>
      <c r="B11" s="212"/>
      <c r="C11" s="31" t="s">
        <v>340</v>
      </c>
      <c r="D11" s="66" t="s">
        <v>337</v>
      </c>
      <c r="E11" s="215"/>
      <c r="F11" s="220">
        <v>2</v>
      </c>
      <c r="G11" s="132"/>
      <c r="H11" s="222">
        <f t="shared" si="0"/>
        <v>0</v>
      </c>
      <c r="I11" s="132"/>
      <c r="J11" s="222">
        <f t="shared" si="1"/>
        <v>0</v>
      </c>
      <c r="K11" s="122"/>
      <c r="L11" s="222">
        <f t="shared" si="2"/>
        <v>0</v>
      </c>
      <c r="M11" s="222">
        <f t="shared" si="3"/>
        <v>0</v>
      </c>
      <c r="N11" s="207"/>
      <c r="R11" s="221"/>
    </row>
    <row r="12" spans="1:18" ht="25.15" customHeight="1" x14ac:dyDescent="0.25">
      <c r="A12" s="70">
        <v>1.4</v>
      </c>
      <c r="B12" s="212"/>
      <c r="C12" s="31" t="s">
        <v>341</v>
      </c>
      <c r="D12" s="66" t="s">
        <v>337</v>
      </c>
      <c r="E12" s="26"/>
      <c r="F12" s="220">
        <v>2</v>
      </c>
      <c r="G12" s="132"/>
      <c r="H12" s="222">
        <f t="shared" si="0"/>
        <v>0</v>
      </c>
      <c r="I12" s="132"/>
      <c r="J12" s="222">
        <f t="shared" si="1"/>
        <v>0</v>
      </c>
      <c r="K12" s="122"/>
      <c r="L12" s="222">
        <f t="shared" si="2"/>
        <v>0</v>
      </c>
      <c r="M12" s="222">
        <f t="shared" si="3"/>
        <v>0</v>
      </c>
      <c r="N12" s="204"/>
      <c r="R12" s="221"/>
    </row>
    <row r="13" spans="1:18" ht="25.15" customHeight="1" x14ac:dyDescent="0.25">
      <c r="A13" s="70">
        <v>1.5</v>
      </c>
      <c r="B13" s="212"/>
      <c r="C13" s="31" t="s">
        <v>342</v>
      </c>
      <c r="D13" s="66" t="s">
        <v>270</v>
      </c>
      <c r="E13" s="26"/>
      <c r="F13" s="220">
        <f>SUM(F10:F12)*20</f>
        <v>400</v>
      </c>
      <c r="G13" s="132"/>
      <c r="H13" s="222">
        <f t="shared" si="0"/>
        <v>0</v>
      </c>
      <c r="I13" s="132"/>
      <c r="J13" s="222">
        <f t="shared" si="1"/>
        <v>0</v>
      </c>
      <c r="K13" s="122"/>
      <c r="L13" s="222">
        <f t="shared" si="2"/>
        <v>0</v>
      </c>
      <c r="M13" s="222">
        <f t="shared" si="3"/>
        <v>0</v>
      </c>
      <c r="N13" s="213"/>
      <c r="R13" s="221"/>
    </row>
    <row r="14" spans="1:18" ht="25.15" customHeight="1" x14ac:dyDescent="0.25">
      <c r="A14" s="70">
        <v>1.6</v>
      </c>
      <c r="B14" s="212"/>
      <c r="C14" s="31" t="s">
        <v>407</v>
      </c>
      <c r="D14" s="66" t="s">
        <v>270</v>
      </c>
      <c r="E14" s="26"/>
      <c r="F14" s="220">
        <v>4</v>
      </c>
      <c r="G14" s="132"/>
      <c r="H14" s="222">
        <f t="shared" si="0"/>
        <v>0</v>
      </c>
      <c r="I14" s="132"/>
      <c r="J14" s="222">
        <f t="shared" si="1"/>
        <v>0</v>
      </c>
      <c r="K14" s="122"/>
      <c r="L14" s="222">
        <f t="shared" si="2"/>
        <v>0</v>
      </c>
      <c r="M14" s="222">
        <f t="shared" si="3"/>
        <v>0</v>
      </c>
      <c r="N14" s="213"/>
      <c r="R14" s="221"/>
    </row>
    <row r="15" spans="1:18" ht="25.15" customHeight="1" x14ac:dyDescent="0.25">
      <c r="A15" s="70">
        <v>1.7</v>
      </c>
      <c r="B15" s="212"/>
      <c r="C15" s="31" t="s">
        <v>408</v>
      </c>
      <c r="D15" s="66" t="s">
        <v>337</v>
      </c>
      <c r="E15" s="214"/>
      <c r="F15" s="220">
        <v>1</v>
      </c>
      <c r="G15" s="132"/>
      <c r="H15" s="222">
        <f t="shared" si="0"/>
        <v>0</v>
      </c>
      <c r="I15" s="132"/>
      <c r="J15" s="222">
        <f t="shared" si="1"/>
        <v>0</v>
      </c>
      <c r="K15" s="122"/>
      <c r="L15" s="222">
        <f t="shared" si="2"/>
        <v>0</v>
      </c>
      <c r="M15" s="222">
        <f t="shared" si="3"/>
        <v>0</v>
      </c>
      <c r="N15" s="213"/>
      <c r="R15" s="221"/>
    </row>
    <row r="16" spans="1:18" ht="25.15" customHeight="1" x14ac:dyDescent="0.25">
      <c r="A16" s="70">
        <v>1.8</v>
      </c>
      <c r="B16" s="212"/>
      <c r="C16" s="31" t="s">
        <v>409</v>
      </c>
      <c r="D16" s="66" t="s">
        <v>270</v>
      </c>
      <c r="E16" s="215"/>
      <c r="F16" s="220">
        <v>160</v>
      </c>
      <c r="G16" s="132"/>
      <c r="H16" s="222">
        <f t="shared" si="0"/>
        <v>0</v>
      </c>
      <c r="I16" s="132"/>
      <c r="J16" s="222">
        <f t="shared" si="1"/>
        <v>0</v>
      </c>
      <c r="K16" s="122"/>
      <c r="L16" s="222">
        <f t="shared" si="2"/>
        <v>0</v>
      </c>
      <c r="M16" s="222">
        <f t="shared" si="3"/>
        <v>0</v>
      </c>
      <c r="N16" s="207"/>
      <c r="R16" s="221"/>
    </row>
    <row r="17" spans="1:18" ht="25.15" customHeight="1" x14ac:dyDescent="0.25">
      <c r="A17" s="70">
        <v>1.9</v>
      </c>
      <c r="B17" s="212"/>
      <c r="C17" s="31" t="s">
        <v>410</v>
      </c>
      <c r="D17" s="66" t="s">
        <v>337</v>
      </c>
      <c r="E17" s="215"/>
      <c r="F17" s="220">
        <v>1</v>
      </c>
      <c r="G17" s="132"/>
      <c r="H17" s="222">
        <f t="shared" si="0"/>
        <v>0</v>
      </c>
      <c r="I17" s="132"/>
      <c r="J17" s="222">
        <f t="shared" si="1"/>
        <v>0</v>
      </c>
      <c r="K17" s="122"/>
      <c r="L17" s="222">
        <f t="shared" si="2"/>
        <v>0</v>
      </c>
      <c r="M17" s="222">
        <f t="shared" si="3"/>
        <v>0</v>
      </c>
      <c r="N17" s="207"/>
      <c r="R17" s="221"/>
    </row>
    <row r="18" spans="1:18" ht="25.15" customHeight="1" x14ac:dyDescent="0.25">
      <c r="A18" s="138">
        <v>1.1000000000000001</v>
      </c>
      <c r="B18" s="212" t="s">
        <v>432</v>
      </c>
      <c r="C18" s="31" t="s">
        <v>411</v>
      </c>
      <c r="D18" s="66" t="s">
        <v>337</v>
      </c>
      <c r="E18" s="215"/>
      <c r="F18" s="220">
        <v>51</v>
      </c>
      <c r="G18" s="132"/>
      <c r="H18" s="222">
        <f t="shared" si="0"/>
        <v>0</v>
      </c>
      <c r="I18" s="132"/>
      <c r="J18" s="222">
        <f t="shared" si="1"/>
        <v>0</v>
      </c>
      <c r="K18" s="122"/>
      <c r="L18" s="222">
        <f t="shared" si="2"/>
        <v>0</v>
      </c>
      <c r="M18" s="222">
        <f t="shared" si="3"/>
        <v>0</v>
      </c>
      <c r="N18" s="207"/>
      <c r="R18" s="221"/>
    </row>
    <row r="19" spans="1:18" ht="25.15" customHeight="1" x14ac:dyDescent="0.25">
      <c r="A19" s="70">
        <v>1.1100000000000001</v>
      </c>
      <c r="B19" s="212"/>
      <c r="C19" s="31" t="s">
        <v>412</v>
      </c>
      <c r="D19" s="66" t="s">
        <v>329</v>
      </c>
      <c r="E19" s="215"/>
      <c r="F19" s="220">
        <f>75*30</f>
        <v>2250</v>
      </c>
      <c r="G19" s="132"/>
      <c r="H19" s="222">
        <f t="shared" si="0"/>
        <v>0</v>
      </c>
      <c r="I19" s="132"/>
      <c r="J19" s="222">
        <f t="shared" si="1"/>
        <v>0</v>
      </c>
      <c r="K19" s="122"/>
      <c r="L19" s="222">
        <f t="shared" si="2"/>
        <v>0</v>
      </c>
      <c r="M19" s="222">
        <f t="shared" si="3"/>
        <v>0</v>
      </c>
      <c r="N19" s="207"/>
      <c r="R19" s="221"/>
    </row>
    <row r="20" spans="1:18" s="2" customFormat="1" ht="10.9" customHeight="1" x14ac:dyDescent="0.25">
      <c r="A20" s="6"/>
      <c r="D20" s="6"/>
      <c r="E20" s="6"/>
      <c r="F20" s="6"/>
      <c r="G20" s="208"/>
      <c r="H20" s="223"/>
      <c r="I20" s="208"/>
      <c r="J20" s="208"/>
      <c r="K20" s="208"/>
      <c r="L20" s="208"/>
      <c r="M20" s="208"/>
      <c r="N20" s="6"/>
    </row>
    <row r="21" spans="1:18" ht="25.15" customHeight="1" x14ac:dyDescent="0.25">
      <c r="A21" s="36"/>
      <c r="B21" s="13"/>
      <c r="C21" s="205" t="str">
        <f>IF([4]ICMS!C13="GEO","ჯამი","Sum")</f>
        <v>ჯამი</v>
      </c>
      <c r="D21" s="15"/>
      <c r="E21" s="15"/>
      <c r="F21" s="15"/>
      <c r="G21" s="209"/>
      <c r="H21" s="209">
        <f>SUM(H8:H19)</f>
        <v>0</v>
      </c>
      <c r="I21" s="209"/>
      <c r="J21" s="209">
        <f>SUM(J8:J19)</f>
        <v>0</v>
      </c>
      <c r="K21" s="209"/>
      <c r="L21" s="209">
        <f>SUM(L8:L19)</f>
        <v>0</v>
      </c>
      <c r="M21" s="209">
        <f>L21+J21+H21</f>
        <v>0</v>
      </c>
      <c r="N21" s="17"/>
    </row>
    <row r="22" spans="1:18" ht="25.15" customHeight="1" x14ac:dyDescent="0.25">
      <c r="A22" s="37"/>
      <c r="B22" s="128"/>
      <c r="C22" s="206" t="str">
        <f>IF([4]ICMS!C13="GEO","ზედნადები ხარჯები","Overhead Cost")</f>
        <v>ზედნადები ხარჯები</v>
      </c>
      <c r="D22" s="7"/>
      <c r="E22" s="7"/>
      <c r="F22" s="8">
        <f>'1.03.1_EL'!F15</f>
        <v>0</v>
      </c>
      <c r="G22" s="210"/>
      <c r="H22" s="115">
        <f>ROUND(F22*H21,2)</f>
        <v>0</v>
      </c>
      <c r="I22" s="115"/>
      <c r="J22" s="115">
        <f>ROUND(F22*J21,2)</f>
        <v>0</v>
      </c>
      <c r="K22" s="115"/>
      <c r="L22" s="115">
        <f>ROUND(F22*L21,2)</f>
        <v>0</v>
      </c>
      <c r="M22" s="210">
        <f>ROUND(F22*M21,2)</f>
        <v>0</v>
      </c>
      <c r="N22" s="18"/>
    </row>
    <row r="23" spans="1:18" ht="25.15" customHeight="1" x14ac:dyDescent="0.25">
      <c r="A23" s="37"/>
      <c r="B23" s="128"/>
      <c r="C23" s="206" t="str">
        <f>IF([4]ICMS!C13="GEO","ჯამი","Sum")</f>
        <v>ჯამი</v>
      </c>
      <c r="D23" s="7"/>
      <c r="E23" s="7"/>
      <c r="F23" s="8"/>
      <c r="G23" s="210"/>
      <c r="H23" s="115">
        <f>H22+H21</f>
        <v>0</v>
      </c>
      <c r="I23" s="115"/>
      <c r="J23" s="115">
        <f>J22+J21</f>
        <v>0</v>
      </c>
      <c r="K23" s="115"/>
      <c r="L23" s="115">
        <f>L22+L21</f>
        <v>0</v>
      </c>
      <c r="M23" s="210">
        <f>M22+M21</f>
        <v>0</v>
      </c>
      <c r="N23" s="18"/>
    </row>
    <row r="24" spans="1:18" ht="25.15" customHeight="1" x14ac:dyDescent="0.25">
      <c r="A24" s="37"/>
      <c r="B24" s="128"/>
      <c r="C24" s="206" t="str">
        <f>IF([4]ICMS!C13="GEO","გეგმიური დაგროვება","Profit")</f>
        <v>გეგმიური დაგროვება</v>
      </c>
      <c r="D24" s="7"/>
      <c r="E24" s="7"/>
      <c r="F24" s="8">
        <f>'1.03.1_EL'!F17</f>
        <v>0</v>
      </c>
      <c r="G24" s="210"/>
      <c r="H24" s="115">
        <f>ROUND(F24*H23,2)</f>
        <v>0</v>
      </c>
      <c r="I24" s="115"/>
      <c r="J24" s="115">
        <f>ROUND(F24*J23,2)</f>
        <v>0</v>
      </c>
      <c r="K24" s="115"/>
      <c r="L24" s="115">
        <f>ROUND(F24*L23,2)</f>
        <v>0</v>
      </c>
      <c r="M24" s="210">
        <f>ROUND(F24*M23,2)</f>
        <v>0</v>
      </c>
      <c r="N24" s="18"/>
    </row>
    <row r="25" spans="1:18" ht="25.15" customHeight="1" x14ac:dyDescent="0.25">
      <c r="A25" s="38"/>
      <c r="B25" s="19"/>
      <c r="C25" s="20" t="str">
        <f>IF([4]ICMS!C13="GEO","ჯამი","Sum")</f>
        <v>ჯამი</v>
      </c>
      <c r="D25" s="21"/>
      <c r="E25" s="21"/>
      <c r="F25" s="21"/>
      <c r="G25" s="211"/>
      <c r="H25" s="116">
        <f>H24+H23</f>
        <v>0</v>
      </c>
      <c r="I25" s="116"/>
      <c r="J25" s="116">
        <f>J24+J23</f>
        <v>0</v>
      </c>
      <c r="K25" s="116"/>
      <c r="L25" s="116">
        <f>L24+L23</f>
        <v>0</v>
      </c>
      <c r="M25" s="211">
        <f>M24+M23</f>
        <v>0</v>
      </c>
      <c r="N25" s="23"/>
    </row>
    <row r="26" spans="1:18" s="2" customFormat="1" ht="25.15" customHeight="1" x14ac:dyDescent="0.25"/>
    <row r="27" spans="1:18" s="2" customFormat="1" ht="25.15" customHeight="1" x14ac:dyDescent="0.25"/>
    <row r="28" spans="1:18" s="2" customFormat="1" ht="25.15" customHeight="1" x14ac:dyDescent="0.25"/>
    <row r="29" spans="1:18" s="2" customFormat="1" ht="25.15" customHeight="1" x14ac:dyDescent="0.25"/>
    <row r="30" spans="1:18" s="2" customFormat="1" ht="25.15" customHeight="1" x14ac:dyDescent="0.25"/>
    <row r="31" spans="1:18" s="2" customFormat="1" ht="25.15" customHeight="1" x14ac:dyDescent="0.25"/>
    <row r="32" spans="1:18" s="2" customFormat="1" ht="25.15" customHeight="1" x14ac:dyDescent="0.25"/>
    <row r="33" s="2" customFormat="1" ht="25.15" customHeight="1" x14ac:dyDescent="0.25"/>
    <row r="34" s="2" customFormat="1" ht="25.15" customHeight="1" x14ac:dyDescent="0.25"/>
    <row r="35" s="2" customFormat="1" ht="25.15" customHeight="1" x14ac:dyDescent="0.25"/>
    <row r="36" s="2" customFormat="1" ht="25.15" customHeight="1" x14ac:dyDescent="0.25"/>
    <row r="37" s="2" customFormat="1" ht="25.15" customHeight="1" x14ac:dyDescent="0.25"/>
    <row r="38" s="2" customFormat="1" ht="25.15" customHeight="1" x14ac:dyDescent="0.25"/>
    <row r="39" s="2" customFormat="1" ht="25.15" customHeigh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  <row r="1679" s="2" customFormat="1" x14ac:dyDescent="0.25"/>
    <row r="1680" s="2" customFormat="1" x14ac:dyDescent="0.25"/>
    <row r="1681" s="2" customFormat="1" x14ac:dyDescent="0.25"/>
    <row r="1682" s="2" customFormat="1" x14ac:dyDescent="0.25"/>
    <row r="1683" s="2" customFormat="1" x14ac:dyDescent="0.25"/>
    <row r="1684" s="2" customFormat="1" x14ac:dyDescent="0.25"/>
    <row r="1685" s="2" customFormat="1" x14ac:dyDescent="0.25"/>
    <row r="1686" s="2" customFormat="1" x14ac:dyDescent="0.25"/>
    <row r="1687" s="2" customFormat="1" x14ac:dyDescent="0.25"/>
  </sheetData>
  <mergeCells count="15">
    <mergeCell ref="A3:A5"/>
    <mergeCell ref="B3:B5"/>
    <mergeCell ref="C3:C5"/>
    <mergeCell ref="D3:D5"/>
    <mergeCell ref="E3:F3"/>
    <mergeCell ref="I3:J3"/>
    <mergeCell ref="K3:L3"/>
    <mergeCell ref="M3:M5"/>
    <mergeCell ref="N3:N5"/>
    <mergeCell ref="E4:E5"/>
    <mergeCell ref="F4:F5"/>
    <mergeCell ref="H4:H5"/>
    <mergeCell ref="J4:J5"/>
    <mergeCell ref="L4:L5"/>
    <mergeCell ref="G3:H3"/>
  </mergeCells>
  <pageMargins left="0.4" right="0.03" top="0" bottom="0.75" header="0.3" footer="0.3"/>
  <pageSetup paperSize="9" scale="4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10CEE-5445-4E49-9F5E-7FD34FAD18B0}">
  <sheetPr>
    <tabColor rgb="FF0070C0"/>
    <pageSetUpPr fitToPage="1"/>
  </sheetPr>
  <dimension ref="A1:BL1680"/>
  <sheetViews>
    <sheetView zoomScale="70" zoomScaleNormal="70" workbookViewId="0">
      <selection activeCell="K13" sqref="K8:K13"/>
    </sheetView>
  </sheetViews>
  <sheetFormatPr defaultColWidth="8.85546875" defaultRowHeight="18" x14ac:dyDescent="0.25"/>
  <cols>
    <col min="1" max="1" width="10.7109375" style="1" customWidth="1"/>
    <col min="2" max="2" width="20.7109375" style="1" customWidth="1"/>
    <col min="3" max="3" width="80.7109375" style="1" customWidth="1"/>
    <col min="4" max="4" width="8.7109375" style="1" customWidth="1"/>
    <col min="5" max="5" width="10.7109375" style="1" customWidth="1"/>
    <col min="6" max="6" width="13.7109375" style="1" bestFit="1" customWidth="1"/>
    <col min="7" max="7" width="15.7109375" style="1" customWidth="1"/>
    <col min="8" max="8" width="22.7109375" style="1" customWidth="1"/>
    <col min="9" max="9" width="15.7109375" style="1" customWidth="1"/>
    <col min="10" max="10" width="22.7109375" style="1" customWidth="1"/>
    <col min="11" max="11" width="15.7109375" style="1" customWidth="1"/>
    <col min="12" max="13" width="22.7109375" style="1" customWidth="1"/>
    <col min="14" max="14" width="23.42578125" style="1" customWidth="1"/>
    <col min="15" max="64" width="8.85546875" style="2"/>
    <col min="65" max="16384" width="8.85546875" style="1"/>
  </cols>
  <sheetData>
    <row r="1" spans="1:14" s="2" customFormat="1" ht="52.9" customHeight="1" x14ac:dyDescent="0.25">
      <c r="A1" s="169" t="str">
        <f>'1.02.5_LIGHTING'!A1</f>
        <v>მ2 -ის ახალი ოფისი - "Office N2"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2" customFormat="1" ht="26.45" customHeight="1" x14ac:dyDescent="0.25">
      <c r="A2" s="5" t="s">
        <v>371</v>
      </c>
      <c r="B2" s="5" t="str">
        <f>IF([4]ICMS!C13="GEO","ელექტრო სამონტაჟო სამუშაოები","Electrical")</f>
        <v>ელექტრო სამონტაჟო სამუშაოები</v>
      </c>
    </row>
    <row r="3" spans="1:14" ht="25.15" customHeight="1" x14ac:dyDescent="0.25">
      <c r="A3" s="239" t="s">
        <v>0</v>
      </c>
      <c r="B3" s="241" t="str">
        <f>IF([4]ICMS!C13="GEO","ნახაზის კოდი","Drawing No.")</f>
        <v>ნახაზის კოდი</v>
      </c>
      <c r="C3" s="241" t="str">
        <f>IF([4]ICMS!C13="GEO","სამუშაოების დასახელება","Work Description")</f>
        <v>სამუშაოების დასახელება</v>
      </c>
      <c r="D3" s="249" t="str">
        <f>IF([4]ICMS!C13="GEO","განზ. ერთ.","Unit")</f>
        <v>განზ. ერთ.</v>
      </c>
      <c r="E3" s="241" t="str">
        <f>IF([4]ICMS!C13="GEO","ნორმატიული","Normative")</f>
        <v>ნორმატიული</v>
      </c>
      <c r="F3" s="241"/>
      <c r="G3" s="241" t="str">
        <f>IF([4]ICMS!C13="GEO","მასალა","Material")</f>
        <v>მასალა</v>
      </c>
      <c r="H3" s="241"/>
      <c r="I3" s="241" t="str">
        <f>IF([4]ICMS!C13="GEO","ხელფასი","Salary")</f>
        <v>ხელფასი</v>
      </c>
      <c r="J3" s="241"/>
      <c r="K3" s="241" t="str">
        <f>IF([4]ICMS!C13="GEO","მექანიზმი/ტრანსპორტი","Mechanism/Transportation")</f>
        <v>მექანიზმი/ტრანსპორტი</v>
      </c>
      <c r="L3" s="241"/>
      <c r="M3" s="241" t="str">
        <f>IF([4]ICMS!C13="GEO","სულ","Total")</f>
        <v>სულ</v>
      </c>
      <c r="N3" s="251" t="str">
        <f>IF([4]ICMS!C13="GEO","შენიშვნა","Remark")</f>
        <v>შენიშვნა</v>
      </c>
    </row>
    <row r="4" spans="1:14" ht="25.15" customHeight="1" x14ac:dyDescent="0.25">
      <c r="A4" s="240"/>
      <c r="B4" s="242"/>
      <c r="C4" s="242"/>
      <c r="D4" s="250"/>
      <c r="E4" s="250" t="str">
        <f>IF([4]ICMS!C13="GEO","ერთ.","Unit Rate")</f>
        <v>ერთ.</v>
      </c>
      <c r="F4" s="242" t="str">
        <f>IF([4]ICMS!C13="GEO","რაოდ","Q-ty")</f>
        <v>რაოდ</v>
      </c>
      <c r="G4" s="206" t="str">
        <f>IF([4]ICMS!C13="GEO","ერთ.","Unit")</f>
        <v>ერთ.</v>
      </c>
      <c r="H4" s="242" t="str">
        <f>IF([4]ICMS!C13="GEO","ჯამი","Sum")</f>
        <v>ჯამი</v>
      </c>
      <c r="I4" s="206" t="str">
        <f>IF([4]ICMS!C13="GEO","ერთ.","Unit")</f>
        <v>ერთ.</v>
      </c>
      <c r="J4" s="242" t="str">
        <f>IF([4]ICMS!C13="GEO","ჯამი","Sum")</f>
        <v>ჯამი</v>
      </c>
      <c r="K4" s="206" t="str">
        <f>IF([4]ICMS!C13="GEO","ერთ.","Unit")</f>
        <v>ერთ.</v>
      </c>
      <c r="L4" s="242" t="str">
        <f>IF([4]ICMS!C13="GEO","ჯამი","Sum")</f>
        <v>ჯამი</v>
      </c>
      <c r="M4" s="242"/>
      <c r="N4" s="252"/>
    </row>
    <row r="5" spans="1:14" ht="24.6" customHeight="1" x14ac:dyDescent="0.25">
      <c r="A5" s="240"/>
      <c r="B5" s="242"/>
      <c r="C5" s="242"/>
      <c r="D5" s="250"/>
      <c r="E5" s="250"/>
      <c r="F5" s="242"/>
      <c r="G5" s="206" t="str">
        <f>IF([4]ICMS!C13="GEO","ფასი","Price")</f>
        <v>ფასი</v>
      </c>
      <c r="H5" s="242"/>
      <c r="I5" s="206" t="str">
        <f>IF([4]ICMS!C13="GEO","ფასი","Price")</f>
        <v>ფასი</v>
      </c>
      <c r="J5" s="242"/>
      <c r="K5" s="206" t="str">
        <f>IF([4]ICMS!C13="GEO","ფასი","Price")</f>
        <v>ფასი</v>
      </c>
      <c r="L5" s="242"/>
      <c r="M5" s="242"/>
      <c r="N5" s="252"/>
    </row>
    <row r="6" spans="1:14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14" s="2" customFormat="1" ht="10.5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s="2" customFormat="1" ht="34.5" customHeight="1" x14ac:dyDescent="0.25">
      <c r="A8" s="35">
        <v>1</v>
      </c>
      <c r="B8" s="216" t="s">
        <v>333</v>
      </c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8"/>
    </row>
    <row r="9" spans="1:14" s="2" customFormat="1" ht="25.15" customHeight="1" x14ac:dyDescent="0.25">
      <c r="A9" s="70">
        <v>1.1000000000000001</v>
      </c>
      <c r="B9" s="212"/>
      <c r="C9" s="31" t="s">
        <v>335</v>
      </c>
      <c r="D9" s="215" t="s">
        <v>334</v>
      </c>
      <c r="E9" s="215"/>
      <c r="F9" s="220">
        <v>600</v>
      </c>
      <c r="G9" s="111"/>
      <c r="H9" s="110">
        <f>G9*F9</f>
        <v>0</v>
      </c>
      <c r="I9" s="176"/>
      <c r="J9" s="110">
        <f>ROUND(F9*I9,2)</f>
        <v>0</v>
      </c>
      <c r="K9" s="176"/>
      <c r="L9" s="110">
        <f>ROUND(F9*K9,2)</f>
        <v>0</v>
      </c>
      <c r="M9" s="110">
        <f t="shared" ref="M9:M10" si="0">H9+J9+L9</f>
        <v>0</v>
      </c>
      <c r="N9" s="207"/>
    </row>
    <row r="10" spans="1:14" s="2" customFormat="1" ht="25.15" customHeight="1" x14ac:dyDescent="0.25">
      <c r="A10" s="225">
        <v>1.2</v>
      </c>
      <c r="B10" s="212"/>
      <c r="C10" s="31" t="s">
        <v>336</v>
      </c>
      <c r="D10" s="26" t="s">
        <v>334</v>
      </c>
      <c r="E10" s="26"/>
      <c r="F10" s="220">
        <v>130</v>
      </c>
      <c r="G10" s="111"/>
      <c r="H10" s="110">
        <f t="shared" ref="H10" si="1">G10*F10</f>
        <v>0</v>
      </c>
      <c r="I10" s="176"/>
      <c r="J10" s="110">
        <f t="shared" ref="J10" si="2">ROUND(F10*I10,2)</f>
        <v>0</v>
      </c>
      <c r="K10" s="176"/>
      <c r="L10" s="110">
        <f t="shared" ref="L10" si="3">ROUND(F10*K10,2)</f>
        <v>0</v>
      </c>
      <c r="M10" s="110">
        <f t="shared" si="0"/>
        <v>0</v>
      </c>
      <c r="N10" s="204"/>
    </row>
    <row r="11" spans="1:14" s="2" customFormat="1" ht="34.5" customHeight="1" x14ac:dyDescent="0.25">
      <c r="A11" s="35">
        <v>2</v>
      </c>
      <c r="B11" s="216" t="s">
        <v>395</v>
      </c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8"/>
    </row>
    <row r="12" spans="1:14" s="2" customFormat="1" ht="25.15" customHeight="1" x14ac:dyDescent="0.25">
      <c r="A12" s="70">
        <v>2.1</v>
      </c>
      <c r="B12" s="212"/>
      <c r="C12" s="31" t="s">
        <v>396</v>
      </c>
      <c r="D12" s="26" t="s">
        <v>397</v>
      </c>
      <c r="E12" s="26"/>
      <c r="F12" s="220"/>
      <c r="G12" s="111"/>
      <c r="H12" s="110">
        <f>G12*F12</f>
        <v>0</v>
      </c>
      <c r="I12" s="176"/>
      <c r="J12" s="110">
        <f>ROUND(F12*I12,2)</f>
        <v>0</v>
      </c>
      <c r="K12" s="176"/>
      <c r="L12" s="110">
        <f>ROUND(F12*K12,2)</f>
        <v>0</v>
      </c>
      <c r="M12" s="110">
        <f t="shared" ref="M12" si="4">H12+J12+L12</f>
        <v>0</v>
      </c>
      <c r="N12" s="213"/>
    </row>
    <row r="13" spans="1:14" s="2" customFormat="1" ht="10.9" customHeight="1" x14ac:dyDescent="0.25">
      <c r="A13" s="6"/>
      <c r="D13" s="6"/>
      <c r="E13" s="6"/>
      <c r="F13" s="6"/>
      <c r="G13" s="6"/>
      <c r="H13" s="208"/>
      <c r="I13" s="208"/>
      <c r="J13" s="208"/>
      <c r="K13" s="208"/>
      <c r="L13" s="208"/>
      <c r="M13" s="208"/>
      <c r="N13" s="6"/>
    </row>
    <row r="14" spans="1:14" s="2" customFormat="1" ht="25.15" customHeight="1" x14ac:dyDescent="0.25">
      <c r="A14" s="36"/>
      <c r="B14" s="13"/>
      <c r="C14" s="205" t="str">
        <f>IF([4]ICMS!C13="GEO","ჯამი","Sum")</f>
        <v>ჯამი</v>
      </c>
      <c r="D14" s="15"/>
      <c r="E14" s="15"/>
      <c r="F14" s="15"/>
      <c r="G14" s="16"/>
      <c r="H14" s="209">
        <f>SUM(H8:H12)</f>
        <v>0</v>
      </c>
      <c r="I14" s="209"/>
      <c r="J14" s="209">
        <f>SUM(J8:J12)</f>
        <v>0</v>
      </c>
      <c r="K14" s="209"/>
      <c r="L14" s="209">
        <f>SUM(L8:L12)</f>
        <v>0</v>
      </c>
      <c r="M14" s="209">
        <f>L14+J14+H14</f>
        <v>0</v>
      </c>
      <c r="N14" s="17"/>
    </row>
    <row r="15" spans="1:14" s="2" customFormat="1" ht="25.15" customHeight="1" x14ac:dyDescent="0.25">
      <c r="A15" s="37"/>
      <c r="B15" s="128"/>
      <c r="C15" s="206" t="str">
        <f>IF([4]ICMS!C13="GEO","ზედნადები ხარჯები","Overhead Cost")</f>
        <v>ზედნადები ხარჯები</v>
      </c>
      <c r="D15" s="7"/>
      <c r="E15" s="7"/>
      <c r="F15" s="8">
        <f>'1.02.5_LIGHTING'!F24</f>
        <v>0</v>
      </c>
      <c r="G15" s="9"/>
      <c r="H15" s="115">
        <f>ROUND(F15*H14,2)</f>
        <v>0</v>
      </c>
      <c r="I15" s="115"/>
      <c r="J15" s="115">
        <f>ROUND(F15*J14,2)</f>
        <v>0</v>
      </c>
      <c r="K15" s="115"/>
      <c r="L15" s="115">
        <f>ROUND(F15*L14,2)</f>
        <v>0</v>
      </c>
      <c r="M15" s="210">
        <f>ROUND(F15*M14,2)</f>
        <v>0</v>
      </c>
      <c r="N15" s="18"/>
    </row>
    <row r="16" spans="1:14" s="2" customFormat="1" ht="25.15" customHeight="1" x14ac:dyDescent="0.25">
      <c r="A16" s="37"/>
      <c r="B16" s="128"/>
      <c r="C16" s="206" t="str">
        <f>IF([4]ICMS!C13="GEO","ჯამი","Sum")</f>
        <v>ჯამი</v>
      </c>
      <c r="D16" s="7"/>
      <c r="E16" s="7"/>
      <c r="F16" s="8"/>
      <c r="G16" s="9"/>
      <c r="H16" s="115">
        <f>H15+H14</f>
        <v>0</v>
      </c>
      <c r="I16" s="115"/>
      <c r="J16" s="115">
        <f>J15+J14</f>
        <v>0</v>
      </c>
      <c r="K16" s="115"/>
      <c r="L16" s="115">
        <f>L15+L14</f>
        <v>0</v>
      </c>
      <c r="M16" s="210">
        <f>M15+M14</f>
        <v>0</v>
      </c>
      <c r="N16" s="18"/>
    </row>
    <row r="17" spans="1:14" s="2" customFormat="1" ht="25.15" customHeight="1" x14ac:dyDescent="0.25">
      <c r="A17" s="37"/>
      <c r="B17" s="128"/>
      <c r="C17" s="206" t="str">
        <f>IF([4]ICMS!C13="GEO","გეგმიური დაგროვება","Profit")</f>
        <v>გეგმიური დაგროვება</v>
      </c>
      <c r="D17" s="7"/>
      <c r="E17" s="7"/>
      <c r="F17" s="8">
        <f>'1.02.5_LIGHTING'!F26</f>
        <v>0</v>
      </c>
      <c r="G17" s="9"/>
      <c r="H17" s="115">
        <f>ROUND(F17*H16,2)</f>
        <v>0</v>
      </c>
      <c r="I17" s="115"/>
      <c r="J17" s="115">
        <f>ROUND(F17*J16,2)</f>
        <v>0</v>
      </c>
      <c r="K17" s="115"/>
      <c r="L17" s="115">
        <f>ROUND(F17*L16,2)</f>
        <v>0</v>
      </c>
      <c r="M17" s="210">
        <f>ROUND(F17*M16,2)</f>
        <v>0</v>
      </c>
      <c r="N17" s="18"/>
    </row>
    <row r="18" spans="1:14" s="2" customFormat="1" ht="25.15" customHeight="1" x14ac:dyDescent="0.25">
      <c r="A18" s="38"/>
      <c r="B18" s="19"/>
      <c r="C18" s="20" t="str">
        <f>IF([4]ICMS!C13="GEO","ჯამი","Sum")</f>
        <v>ჯამი</v>
      </c>
      <c r="D18" s="21"/>
      <c r="E18" s="21"/>
      <c r="F18" s="21"/>
      <c r="G18" s="22"/>
      <c r="H18" s="116">
        <f>H17+H16</f>
        <v>0</v>
      </c>
      <c r="I18" s="116"/>
      <c r="J18" s="116">
        <f>J17+J16</f>
        <v>0</v>
      </c>
      <c r="K18" s="116"/>
      <c r="L18" s="116">
        <f>L17+L16</f>
        <v>0</v>
      </c>
      <c r="M18" s="211">
        <f>M17+M16</f>
        <v>0</v>
      </c>
      <c r="N18" s="23"/>
    </row>
    <row r="19" spans="1:14" s="2" customFormat="1" ht="25.15" customHeight="1" x14ac:dyDescent="0.25"/>
    <row r="20" spans="1:14" s="2" customFormat="1" ht="25.15" customHeight="1" x14ac:dyDescent="0.25"/>
    <row r="21" spans="1:14" s="2" customFormat="1" ht="25.15" customHeight="1" x14ac:dyDescent="0.25"/>
    <row r="22" spans="1:14" s="2" customFormat="1" ht="25.15" customHeight="1" x14ac:dyDescent="0.25"/>
    <row r="23" spans="1:14" s="2" customFormat="1" ht="25.15" customHeight="1" x14ac:dyDescent="0.25"/>
    <row r="24" spans="1:14" s="2" customFormat="1" ht="25.15" customHeight="1" x14ac:dyDescent="0.25"/>
    <row r="25" spans="1:14" s="2" customFormat="1" ht="25.15" customHeight="1" x14ac:dyDescent="0.25"/>
    <row r="26" spans="1:14" s="2" customFormat="1" ht="25.15" customHeight="1" x14ac:dyDescent="0.25"/>
    <row r="27" spans="1:14" s="2" customFormat="1" ht="25.15" customHeight="1" x14ac:dyDescent="0.25"/>
    <row r="28" spans="1:14" s="2" customFormat="1" ht="25.15" customHeight="1" x14ac:dyDescent="0.25"/>
    <row r="29" spans="1:14" s="2" customFormat="1" ht="25.15" customHeight="1" x14ac:dyDescent="0.25"/>
    <row r="30" spans="1:14" s="2" customFormat="1" ht="25.15" customHeight="1" x14ac:dyDescent="0.25"/>
    <row r="31" spans="1:14" s="2" customFormat="1" ht="25.15" customHeight="1" x14ac:dyDescent="0.25"/>
    <row r="32" spans="1:14" s="2" customFormat="1" ht="25.15" customHeigh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  <row r="1679" s="2" customFormat="1" x14ac:dyDescent="0.25"/>
    <row r="1680" s="2" customFormat="1" x14ac:dyDescent="0.25"/>
  </sheetData>
  <mergeCells count="15">
    <mergeCell ref="A3:A5"/>
    <mergeCell ref="B3:B5"/>
    <mergeCell ref="C3:C5"/>
    <mergeCell ref="D3:D5"/>
    <mergeCell ref="E3:F3"/>
    <mergeCell ref="I3:J3"/>
    <mergeCell ref="K3:L3"/>
    <mergeCell ref="M3:M5"/>
    <mergeCell ref="N3:N5"/>
    <mergeCell ref="E4:E5"/>
    <mergeCell ref="F4:F5"/>
    <mergeCell ref="H4:H5"/>
    <mergeCell ref="J4:J5"/>
    <mergeCell ref="L4:L5"/>
    <mergeCell ref="G3:H3"/>
  </mergeCells>
  <pageMargins left="0.4" right="0.03" top="0" bottom="0.75" header="0.3" footer="0.3"/>
  <pageSetup paperSize="9" scale="4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9">
    <pageSetUpPr fitToPage="1"/>
  </sheetPr>
  <dimension ref="A1:N144"/>
  <sheetViews>
    <sheetView zoomScale="55" zoomScaleNormal="55" workbookViewId="0">
      <selection activeCell="G12" sqref="G12"/>
    </sheetView>
  </sheetViews>
  <sheetFormatPr defaultColWidth="8.85546875" defaultRowHeight="18" x14ac:dyDescent="0.25"/>
  <cols>
    <col min="1" max="1" width="10.85546875" style="78" customWidth="1"/>
    <col min="2" max="2" width="20.85546875" style="78" customWidth="1"/>
    <col min="3" max="3" width="80.85546875" style="78" customWidth="1"/>
    <col min="4" max="4" width="8.85546875" style="78" customWidth="1"/>
    <col min="5" max="5" width="10.85546875" style="78" customWidth="1"/>
    <col min="6" max="6" width="12.85546875" style="78" customWidth="1"/>
    <col min="7" max="7" width="15.85546875" style="78" customWidth="1"/>
    <col min="8" max="8" width="22.85546875" style="78" customWidth="1"/>
    <col min="9" max="9" width="15.85546875" style="78" customWidth="1"/>
    <col min="10" max="10" width="22.85546875" style="78" customWidth="1"/>
    <col min="11" max="11" width="15.85546875" style="78" customWidth="1"/>
    <col min="12" max="13" width="22.85546875" style="78" customWidth="1"/>
    <col min="14" max="14" width="23.42578125" style="78" customWidth="1"/>
    <col min="15" max="17" width="8.85546875" style="78"/>
    <col min="18" max="18" width="11.140625" style="78" bestFit="1" customWidth="1"/>
    <col min="19" max="16384" width="8.85546875" style="78"/>
  </cols>
  <sheetData>
    <row r="1" spans="1:14" ht="52.9" customHeight="1" x14ac:dyDescent="0.25">
      <c r="A1" s="77" t="s">
        <v>24</v>
      </c>
    </row>
    <row r="2" spans="1:14" ht="25.15" customHeight="1" x14ac:dyDescent="0.25">
      <c r="A2" s="259" t="s">
        <v>0</v>
      </c>
      <c r="B2" s="259" t="s">
        <v>22</v>
      </c>
      <c r="C2" s="259" t="s">
        <v>11</v>
      </c>
      <c r="D2" s="260" t="s">
        <v>12</v>
      </c>
      <c r="E2" s="259" t="s">
        <v>13</v>
      </c>
      <c r="F2" s="259"/>
      <c r="G2" s="259" t="s">
        <v>14</v>
      </c>
      <c r="H2" s="259"/>
      <c r="I2" s="259" t="s">
        <v>15</v>
      </c>
      <c r="J2" s="259"/>
      <c r="K2" s="259" t="s">
        <v>20</v>
      </c>
      <c r="L2" s="259"/>
      <c r="M2" s="259" t="s">
        <v>19</v>
      </c>
      <c r="N2" s="259" t="s">
        <v>21</v>
      </c>
    </row>
    <row r="3" spans="1:14" ht="25.15" customHeight="1" x14ac:dyDescent="0.25">
      <c r="A3" s="259"/>
      <c r="B3" s="259"/>
      <c r="C3" s="259"/>
      <c r="D3" s="260"/>
      <c r="E3" s="259" t="s">
        <v>16</v>
      </c>
      <c r="F3" s="259" t="s">
        <v>17</v>
      </c>
      <c r="G3" s="81" t="s">
        <v>16</v>
      </c>
      <c r="H3" s="259" t="s">
        <v>1</v>
      </c>
      <c r="I3" s="81" t="s">
        <v>16</v>
      </c>
      <c r="J3" s="259" t="s">
        <v>1</v>
      </c>
      <c r="K3" s="81" t="s">
        <v>16</v>
      </c>
      <c r="L3" s="259" t="s">
        <v>1</v>
      </c>
      <c r="M3" s="259"/>
      <c r="N3" s="259"/>
    </row>
    <row r="4" spans="1:14" ht="24.6" customHeight="1" x14ac:dyDescent="0.25">
      <c r="A4" s="259"/>
      <c r="B4" s="259"/>
      <c r="C4" s="259"/>
      <c r="D4" s="260"/>
      <c r="E4" s="259"/>
      <c r="F4" s="259"/>
      <c r="G4" s="81" t="s">
        <v>18</v>
      </c>
      <c r="H4" s="259"/>
      <c r="I4" s="81" t="s">
        <v>18</v>
      </c>
      <c r="J4" s="259"/>
      <c r="K4" s="81" t="s">
        <v>18</v>
      </c>
      <c r="L4" s="259"/>
      <c r="M4" s="259"/>
      <c r="N4" s="259"/>
    </row>
    <row r="5" spans="1:14" ht="25.15" customHeight="1" x14ac:dyDescent="0.25">
      <c r="A5" s="82">
        <v>1</v>
      </c>
      <c r="B5" s="82">
        <v>2</v>
      </c>
      <c r="C5" s="82">
        <v>3</v>
      </c>
      <c r="D5" s="82">
        <v>4</v>
      </c>
      <c r="E5" s="82">
        <v>5</v>
      </c>
      <c r="F5" s="82">
        <v>6</v>
      </c>
      <c r="G5" s="82">
        <v>7</v>
      </c>
      <c r="H5" s="82">
        <v>8</v>
      </c>
      <c r="I5" s="82">
        <v>9</v>
      </c>
      <c r="J5" s="82">
        <v>10</v>
      </c>
      <c r="K5" s="82">
        <v>11</v>
      </c>
      <c r="L5" s="82">
        <v>12</v>
      </c>
      <c r="M5" s="82">
        <v>13</v>
      </c>
      <c r="N5" s="82">
        <v>14</v>
      </c>
    </row>
    <row r="6" spans="1:14" ht="10.9" customHeight="1" x14ac:dyDescent="0.25"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</row>
    <row r="7" spans="1:14" ht="35.1" customHeight="1" x14ac:dyDescent="0.25">
      <c r="A7" s="82">
        <v>1</v>
      </c>
      <c r="B7" s="84"/>
      <c r="C7" s="85" t="s">
        <v>239</v>
      </c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25.15" customHeight="1" x14ac:dyDescent="0.25">
      <c r="A8" s="82">
        <v>1.1000000000000001</v>
      </c>
      <c r="B8" s="81"/>
      <c r="C8" s="86" t="str">
        <f>IF(ICMS!$C$13="GEO","არაკდლოვანი გრუნტის დამუშავება ხელით","Treatment of the loose soil manually")</f>
        <v>არაკდლოვანი გრუნტის დამუშავება ხელით</v>
      </c>
      <c r="D8" s="87" t="str">
        <f>IF(ICMS!$C$13="GEO","მ³","m³")</f>
        <v>მ³</v>
      </c>
      <c r="E8" s="87"/>
      <c r="F8" s="88">
        <v>1</v>
      </c>
      <c r="G8" s="89"/>
      <c r="H8" s="89"/>
      <c r="I8" s="89"/>
      <c r="J8" s="89"/>
      <c r="K8" s="90"/>
      <c r="L8" s="89"/>
      <c r="M8" s="89">
        <f t="shared" ref="M8:M33" si="0">H8+J8+L8</f>
        <v>0</v>
      </c>
      <c r="N8" s="91"/>
    </row>
    <row r="9" spans="1:14" ht="25.15" customHeight="1" x14ac:dyDescent="0.25">
      <c r="A9" s="82"/>
      <c r="B9" s="81"/>
      <c r="C9" s="92" t="str">
        <f>IF(ICMS!$C$13="GEO","შრომითი დანახარჯი","Labor expenses")</f>
        <v>შრომითი დანახარჯი</v>
      </c>
      <c r="D9" s="93" t="str">
        <f>IF(ICMS!$C$13="GEO","მ³","m³")</f>
        <v>მ³</v>
      </c>
      <c r="E9" s="93">
        <v>1</v>
      </c>
      <c r="F9" s="94">
        <f>E9*F8</f>
        <v>1</v>
      </c>
      <c r="G9" s="95"/>
      <c r="H9" s="89"/>
      <c r="I9" s="95"/>
      <c r="J9" s="89"/>
      <c r="K9" s="90">
        <f>ROUND((((6*(248/100))*M!$G$2)/ICMS!$C$20),2)</f>
        <v>4.6500000000000004</v>
      </c>
      <c r="L9" s="89">
        <f>ROUND(F9*K9,2)</f>
        <v>4.6500000000000004</v>
      </c>
      <c r="M9" s="89">
        <f t="shared" si="0"/>
        <v>4.6500000000000004</v>
      </c>
      <c r="N9" s="95"/>
    </row>
    <row r="10" spans="1:14" ht="24.6" customHeight="1" x14ac:dyDescent="0.25">
      <c r="A10" s="82">
        <v>1.1000000000000001</v>
      </c>
      <c r="B10" s="81"/>
      <c r="C10" s="86" t="str">
        <f>IF(ICMS!$C$13="GEO","არაკდლოვანი გრუნტის დატვირთვა ავტოთვითმცლელზე ხელით","Loading of the loose soil on the dump truck manually")</f>
        <v>არაკდლოვანი გრუნტის დატვირთვა ავტოთვითმცლელზე ხელით</v>
      </c>
      <c r="D10" s="87" t="str">
        <f>IF(ICMS!$C$13="GEO","მ³","m³")</f>
        <v>მ³</v>
      </c>
      <c r="E10" s="87"/>
      <c r="F10" s="88">
        <v>1</v>
      </c>
      <c r="G10" s="89"/>
      <c r="H10" s="89"/>
      <c r="I10" s="89"/>
      <c r="J10" s="89"/>
      <c r="K10" s="90"/>
      <c r="L10" s="89"/>
      <c r="M10" s="89">
        <f t="shared" si="0"/>
        <v>0</v>
      </c>
      <c r="N10" s="91"/>
    </row>
    <row r="11" spans="1:14" ht="25.15" customHeight="1" x14ac:dyDescent="0.25">
      <c r="A11" s="82"/>
      <c r="B11" s="81"/>
      <c r="C11" s="92" t="str">
        <f>IF(ICMS!$C$13="GEO","შრომითი დანახარჯი","Labor expenses")</f>
        <v>შრომითი დანახარჯი</v>
      </c>
      <c r="D11" s="93" t="str">
        <f>IF(ICMS!$C$13="GEO","მ³","m³")</f>
        <v>მ³</v>
      </c>
      <c r="E11" s="93">
        <v>1</v>
      </c>
      <c r="F11" s="94">
        <f>E11*F10</f>
        <v>1</v>
      </c>
      <c r="G11" s="95"/>
      <c r="H11" s="89"/>
      <c r="I11" s="95"/>
      <c r="J11" s="89"/>
      <c r="K11" s="90">
        <f>ROUND((((6*(83.43/100))*M!$G$2)/ICMS!$C$20),2)</f>
        <v>1.56</v>
      </c>
      <c r="L11" s="89">
        <f>ROUND(F11*K11,2)</f>
        <v>1.56</v>
      </c>
      <c r="M11" s="89">
        <f t="shared" si="0"/>
        <v>1.56</v>
      </c>
      <c r="N11" s="95"/>
    </row>
    <row r="12" spans="1:14" ht="25.15" customHeight="1" x14ac:dyDescent="0.25">
      <c r="A12" s="82">
        <v>1.1000000000000001</v>
      </c>
      <c r="B12" s="81"/>
      <c r="C12" s="86" t="str">
        <f>IF(ICMS!$C$13="GEO","არაკდლოვანი გრუნტის დამუშავება ქვაბულში და დატვირთვა ექსკავატორით ავტოთვითმცლელზე","Treatment and loading of the loose soil on dump truck with excavator in the foundation pit")</f>
        <v>არაკდლოვანი გრუნტის დამუშავება ქვაბულში და დატვირთვა ექსკავატორით ავტოთვითმცლელზე</v>
      </c>
      <c r="D12" s="87" t="str">
        <f>IF(ICMS!$C$13="GEO","მ³","m³")</f>
        <v>მ³</v>
      </c>
      <c r="E12" s="87"/>
      <c r="F12" s="88">
        <v>1</v>
      </c>
      <c r="G12" s="89"/>
      <c r="H12" s="89"/>
      <c r="I12" s="89"/>
      <c r="J12" s="89"/>
      <c r="K12" s="90"/>
      <c r="L12" s="89"/>
      <c r="M12" s="89">
        <f t="shared" si="0"/>
        <v>0</v>
      </c>
      <c r="N12" s="91" t="s">
        <v>248</v>
      </c>
    </row>
    <row r="13" spans="1:14" ht="25.15" customHeight="1" x14ac:dyDescent="0.25">
      <c r="A13" s="82"/>
      <c r="B13" s="81"/>
      <c r="C13" s="92" t="str">
        <f>IF(ICMS!$C$13="GEO","ექსაკავტორი 0.5 მ³ მუხლუხა სვლაზე","Excavator 0.5 m³ catelpirall")</f>
        <v>ექსაკავტორი 0.5 მ³ მუხლუხა სვლაზე</v>
      </c>
      <c r="D13" s="93" t="str">
        <f>IF(ICMS!$C$13="GEO","მ³","m³")</f>
        <v>მ³</v>
      </c>
      <c r="E13" s="93">
        <v>1</v>
      </c>
      <c r="F13" s="94">
        <f>E13*F12</f>
        <v>1</v>
      </c>
      <c r="G13" s="95"/>
      <c r="H13" s="89"/>
      <c r="I13" s="95"/>
      <c r="J13" s="89"/>
      <c r="K13" s="90">
        <f>ROUND((((VLOOKUP(C13,M!$D$9:$I$6043,IF(M!$J$2="L",4,IF(M!$J$2="M",6,IF(M!$J$2="H",5))),FALSE)*M!$G$2)/ICMS!$C$20))*(79.06/1000),2)</f>
        <v>1.36</v>
      </c>
      <c r="L13" s="89">
        <f>ROUND(F13*K13,2)</f>
        <v>1.36</v>
      </c>
      <c r="M13" s="89">
        <f t="shared" si="0"/>
        <v>1.36</v>
      </c>
      <c r="N13" s="95"/>
    </row>
    <row r="14" spans="1:14" ht="24.6" customHeight="1" x14ac:dyDescent="0.25">
      <c r="A14" s="82">
        <v>1.1000000000000001</v>
      </c>
      <c r="B14" s="81"/>
      <c r="C14" s="86" t="str">
        <f>IF(ICMS!$C$13="GEO","კდლოვანი გრუნტის დამუშავება ქვაბულში და დატვირთვა ექსკავატორით ავტოთვითმცლელზე","Treatment and loading of the rock soil on dump truck with excavator in the foundation pit")</f>
        <v>კდლოვანი გრუნტის დამუშავება ქვაბულში და დატვირთვა ექსკავატორით ავტოთვითმცლელზე</v>
      </c>
      <c r="D14" s="87" t="str">
        <f>IF(ICMS!$C$13="GEO","მ³","m³")</f>
        <v>მ³</v>
      </c>
      <c r="E14" s="87"/>
      <c r="F14" s="88">
        <v>1</v>
      </c>
      <c r="G14" s="89"/>
      <c r="H14" s="89"/>
      <c r="I14" s="89"/>
      <c r="J14" s="89"/>
      <c r="K14" s="90"/>
      <c r="L14" s="89"/>
      <c r="M14" s="89">
        <f t="shared" si="0"/>
        <v>0</v>
      </c>
      <c r="N14" s="91" t="s">
        <v>248</v>
      </c>
    </row>
    <row r="15" spans="1:14" ht="25.15" customHeight="1" x14ac:dyDescent="0.25">
      <c r="A15" s="82"/>
      <c r="B15" s="81"/>
      <c r="C15" s="92" t="str">
        <f>IF(ICMS!$C$13="GEO","ექსაკავტორი 0.5 მ³ მუხლუხა სვლაზე","Excavator 0.5 m³ catelpirall")</f>
        <v>ექსაკავტორი 0.5 მ³ მუხლუხა სვლაზე</v>
      </c>
      <c r="D15" s="93" t="str">
        <f>IF(ICMS!$C$13="GEO","მ³","m³")</f>
        <v>მ³</v>
      </c>
      <c r="E15" s="93">
        <v>1</v>
      </c>
      <c r="F15" s="94">
        <f>E15*F14</f>
        <v>1</v>
      </c>
      <c r="G15" s="95"/>
      <c r="H15" s="89"/>
      <c r="I15" s="95"/>
      <c r="J15" s="89"/>
      <c r="K15" s="90">
        <f>ROUND((((VLOOKUP(C15,M!$D$9:$I$6043,IF(M!$J$2="L",4,IF(M!$J$2="M",6,IF(M!$J$2="H",5))),FALSE)*M!$G$2)/ICMS!$C$20))*(92.04/1000),2)</f>
        <v>1.58</v>
      </c>
      <c r="L15" s="89">
        <f>ROUND(F15*K15,2)</f>
        <v>1.58</v>
      </c>
      <c r="M15" s="89">
        <f t="shared" si="0"/>
        <v>1.58</v>
      </c>
      <c r="N15" s="95"/>
    </row>
    <row r="16" spans="1:14" ht="25.15" customHeight="1" x14ac:dyDescent="0.25">
      <c r="A16" s="82">
        <v>1.1000000000000001</v>
      </c>
      <c r="B16" s="81"/>
      <c r="C16" s="86" t="str">
        <f>IF(ICMS!$C$13="GEO","არაკდლოვანი გრუნტის დამუშავება ქვაბულში და დატვირთვა ექსკავატორით ავტოთვითმცლელზე","Treatment and loading of the loose soil on dump truck with excavator in the foundation pit")</f>
        <v>არაკდლოვანი გრუნტის დამუშავება ქვაბულში და დატვირთვა ექსკავატორით ავტოთვითმცლელზე</v>
      </c>
      <c r="D16" s="87" t="str">
        <f>IF(ICMS!$C$13="GEO","მ³","m³")</f>
        <v>მ³</v>
      </c>
      <c r="E16" s="87"/>
      <c r="F16" s="88">
        <v>1</v>
      </c>
      <c r="G16" s="89"/>
      <c r="H16" s="89"/>
      <c r="I16" s="89"/>
      <c r="J16" s="89"/>
      <c r="K16" s="90"/>
      <c r="L16" s="89"/>
      <c r="M16" s="89">
        <f t="shared" si="0"/>
        <v>0</v>
      </c>
      <c r="N16" s="91" t="s">
        <v>247</v>
      </c>
    </row>
    <row r="17" spans="1:14" ht="25.15" customHeight="1" x14ac:dyDescent="0.25">
      <c r="A17" s="82"/>
      <c r="B17" s="81"/>
      <c r="C17" s="92" t="str">
        <f>IF(ICMS!$C$13="GEO","ექსაკავტორი 0.5 მ³ მუხლუხა სვლაზე","Excavator 0.5 m³ catelpirall")</f>
        <v>ექსაკავტორი 0.5 მ³ მუხლუხა სვლაზე</v>
      </c>
      <c r="D17" s="93" t="str">
        <f>IF(ICMS!$C$13="GEO","მ³","m³")</f>
        <v>მ³</v>
      </c>
      <c r="E17" s="93">
        <v>1</v>
      </c>
      <c r="F17" s="94">
        <f>E17*F16</f>
        <v>1</v>
      </c>
      <c r="G17" s="95"/>
      <c r="H17" s="89"/>
      <c r="I17" s="95"/>
      <c r="J17" s="89"/>
      <c r="K17" s="90">
        <f>ROUND((((VLOOKUP(C17,M!$D$9:$I$6043,IF(M!$J$2="L",4,IF(M!$J$2="M",6,IF(M!$J$2="H",5))),FALSE)*M!$G$2)/ICMS!$C$20))*(51.92/1000),2)</f>
        <v>0.89</v>
      </c>
      <c r="L17" s="89">
        <f>ROUND(F17*K17,2)</f>
        <v>0.89</v>
      </c>
      <c r="M17" s="89">
        <f t="shared" si="0"/>
        <v>0.89</v>
      </c>
      <c r="N17" s="95"/>
    </row>
    <row r="18" spans="1:14" ht="25.15" customHeight="1" x14ac:dyDescent="0.25">
      <c r="A18" s="82">
        <v>1.1000000000000001</v>
      </c>
      <c r="B18" s="81"/>
      <c r="C18" s="86" t="str">
        <f>IF(ICMS!$C$13="GEO","კდლოვანი გრუნტის დამუშავება ქვაბულში და დატვირთვა ექსკავატორით ავტოთვითმცლელზე","Treatment and loading of the rock soil on dump truck with excavator in the foundation pit")</f>
        <v>კდლოვანი გრუნტის დამუშავება ქვაბულში და დატვირთვა ექსკავატორით ავტოთვითმცლელზე</v>
      </c>
      <c r="D18" s="87" t="str">
        <f>IF(ICMS!$C$13="GEO","მ³","m³")</f>
        <v>მ³</v>
      </c>
      <c r="E18" s="87"/>
      <c r="F18" s="88">
        <v>1</v>
      </c>
      <c r="G18" s="89"/>
      <c r="H18" s="89"/>
      <c r="I18" s="89"/>
      <c r="J18" s="89"/>
      <c r="K18" s="90"/>
      <c r="L18" s="89"/>
      <c r="M18" s="89">
        <f t="shared" si="0"/>
        <v>0</v>
      </c>
      <c r="N18" s="91" t="s">
        <v>247</v>
      </c>
    </row>
    <row r="19" spans="1:14" ht="25.15" customHeight="1" x14ac:dyDescent="0.25">
      <c r="A19" s="82"/>
      <c r="B19" s="81"/>
      <c r="C19" s="92" t="str">
        <f>IF(ICMS!$C$13="GEO","ექსაკავტორი 0.5 მ³ მუხლუხა სვლაზე","Excavator 0.5 m³ catelpirall")</f>
        <v>ექსაკავტორი 0.5 მ³ მუხლუხა სვლაზე</v>
      </c>
      <c r="D19" s="93" t="str">
        <f>IF(ICMS!$C$13="GEO","მ³","m³")</f>
        <v>მ³</v>
      </c>
      <c r="E19" s="93">
        <v>1</v>
      </c>
      <c r="F19" s="94">
        <f>E19*F18</f>
        <v>1</v>
      </c>
      <c r="G19" s="95"/>
      <c r="H19" s="89"/>
      <c r="I19" s="95"/>
      <c r="J19" s="89"/>
      <c r="K19" s="90">
        <f>ROUND((((VLOOKUP(C19,M!$D$9:$I$6043,IF(M!$J$2="L",4,IF(M!$J$2="M",6,IF(M!$J$2="H",5))),FALSE)*M!$G$2)/ICMS!$C$20))*(104.93/1000),2)</f>
        <v>1.8</v>
      </c>
      <c r="L19" s="89">
        <f>ROUND(F19*K19,2)</f>
        <v>1.8</v>
      </c>
      <c r="M19" s="89">
        <f t="shared" si="0"/>
        <v>1.8</v>
      </c>
      <c r="N19" s="95"/>
    </row>
    <row r="20" spans="1:14" ht="25.15" customHeight="1" x14ac:dyDescent="0.25">
      <c r="A20" s="82">
        <v>1.1000000000000001</v>
      </c>
      <c r="B20" s="81"/>
      <c r="C20" s="86" t="str">
        <f>IF(ICMS!$C$13="GEO","არაკდლოვანი გრუნტის დამუშავება ქვაბულში და დატვირთვა ექსკავატორით ავტოთვითმცლელზე","Treatment and loading of the loose soil on dump truck with excavator in the foundation pit")</f>
        <v>არაკდლოვანი გრუნტის დამუშავება ქვაბულში და დატვირთვა ექსკავატორით ავტოთვითმცლელზე</v>
      </c>
      <c r="D20" s="87" t="str">
        <f>IF(ICMS!$C$13="GEO","მ³","m³")</f>
        <v>მ³</v>
      </c>
      <c r="E20" s="87"/>
      <c r="F20" s="88">
        <v>1</v>
      </c>
      <c r="G20" s="89"/>
      <c r="H20" s="89"/>
      <c r="I20" s="89"/>
      <c r="J20" s="89"/>
      <c r="K20" s="90"/>
      <c r="L20" s="89"/>
      <c r="M20" s="89">
        <f t="shared" si="0"/>
        <v>0</v>
      </c>
      <c r="N20" s="91" t="s">
        <v>246</v>
      </c>
    </row>
    <row r="21" spans="1:14" ht="25.15" customHeight="1" x14ac:dyDescent="0.25">
      <c r="A21" s="82"/>
      <c r="B21" s="81"/>
      <c r="C21" s="92" t="str">
        <f>IF(ICMS!$C$13="GEO","ექსაკავტორი 0.5 მ³ მუხლუხა სვლაზე","Excavator 0.5 m³ catelpirall")</f>
        <v>ექსაკავტორი 0.5 მ³ მუხლუხა სვლაზე</v>
      </c>
      <c r="D21" s="93" t="str">
        <f>IF(ICMS!$C$13="GEO","მ³","m³")</f>
        <v>მ³</v>
      </c>
      <c r="E21" s="93">
        <v>1</v>
      </c>
      <c r="F21" s="94">
        <f>E21*F20</f>
        <v>1</v>
      </c>
      <c r="G21" s="95"/>
      <c r="H21" s="89"/>
      <c r="I21" s="95"/>
      <c r="J21" s="89"/>
      <c r="K21" s="90">
        <f>ROUND((((VLOOKUP(C21,M!$D$9:$I$6043,IF(M!$J$2="L",4,IF(M!$J$2="M",6,IF(M!$J$2="H",5))),FALSE)*M!$G$2)/ICMS!$C$20))*(51.92/1000),2)</f>
        <v>0.89</v>
      </c>
      <c r="L21" s="89">
        <f>ROUND(F21*K21,2)</f>
        <v>0.89</v>
      </c>
      <c r="M21" s="89">
        <f t="shared" si="0"/>
        <v>0.89</v>
      </c>
      <c r="N21" s="95"/>
    </row>
    <row r="22" spans="1:14" ht="25.15" customHeight="1" x14ac:dyDescent="0.25">
      <c r="A22" s="82">
        <v>1.1000000000000001</v>
      </c>
      <c r="B22" s="81"/>
      <c r="C22" s="86" t="str">
        <f>IF(ICMS!$C$13="GEO","კდლოვანი გრუნტის დამუშავება ქვაბულში და დატვირთვა ექსკავატორით ავტოთვითმცლელზე","Treatment and loading of the rock soil on dump truck with excavator in the foundation pit")</f>
        <v>კდლოვანი გრუნტის დამუშავება ქვაბულში და დატვირთვა ექსკავატორით ავტოთვითმცლელზე</v>
      </c>
      <c r="D22" s="87" t="str">
        <f>IF(ICMS!$C$13="GEO","მ³","m³")</f>
        <v>მ³</v>
      </c>
      <c r="E22" s="87"/>
      <c r="F22" s="88">
        <v>1</v>
      </c>
      <c r="G22" s="89"/>
      <c r="H22" s="89"/>
      <c r="I22" s="89"/>
      <c r="J22" s="89"/>
      <c r="K22" s="90"/>
      <c r="L22" s="89"/>
      <c r="M22" s="89">
        <f t="shared" si="0"/>
        <v>0</v>
      </c>
      <c r="N22" s="91" t="s">
        <v>246</v>
      </c>
    </row>
    <row r="23" spans="1:14" ht="25.15" customHeight="1" x14ac:dyDescent="0.25">
      <c r="A23" s="82"/>
      <c r="B23" s="81"/>
      <c r="C23" s="92" t="str">
        <f>IF(ICMS!$C$13="GEO","ექსაკავტორი 0.5 მ³ მუხლუხა სვლაზე","Excavator 0.5 m³ catelpirall")</f>
        <v>ექსაკავტორი 0.5 მ³ მუხლუხა სვლაზე</v>
      </c>
      <c r="D23" s="93" t="str">
        <f>IF(ICMS!$C$13="GEO","მ³","m³")</f>
        <v>მ³</v>
      </c>
      <c r="E23" s="93">
        <v>1</v>
      </c>
      <c r="F23" s="94">
        <f>E23*F22</f>
        <v>1</v>
      </c>
      <c r="G23" s="95"/>
      <c r="H23" s="89"/>
      <c r="I23" s="95"/>
      <c r="J23" s="89"/>
      <c r="K23" s="90">
        <f>ROUND((((VLOOKUP(C23,M!$D$9:$I$6043,IF(M!$J$2="L",4,IF(M!$J$2="M",6,IF(M!$J$2="H",5))),FALSE)*M!$G$2)/ICMS!$C$20))*(107.93/1000),2)</f>
        <v>1.86</v>
      </c>
      <c r="L23" s="89">
        <f>ROUND(F23*K23,2)</f>
        <v>1.86</v>
      </c>
      <c r="M23" s="89">
        <f t="shared" si="0"/>
        <v>1.86</v>
      </c>
      <c r="N23" s="95"/>
    </row>
    <row r="24" spans="1:14" ht="25.15" customHeight="1" x14ac:dyDescent="0.25">
      <c r="A24" s="82">
        <v>1.1000000000000001</v>
      </c>
      <c r="B24" s="81"/>
      <c r="C24" s="86" t="str">
        <f>IF(ICMS!$C$13="GEO","არაკდლოვანი გრუნტის დამუშავება ქვაბულში და დატვირთვა ექსკავატორით ავტოთვითმცლელზე","Treatment and loading of the loose soil on dump truck with excavator in the foundation pit")</f>
        <v>არაკდლოვანი გრუნტის დამუშავება ქვაბულში და დატვირთვა ექსკავატორით ავტოთვითმცლელზე</v>
      </c>
      <c r="D24" s="87" t="str">
        <f>IF(ICMS!$C$13="GEO","მ³","m³")</f>
        <v>მ³</v>
      </c>
      <c r="E24" s="87"/>
      <c r="F24" s="88">
        <v>1</v>
      </c>
      <c r="G24" s="89"/>
      <c r="H24" s="89"/>
      <c r="I24" s="89"/>
      <c r="J24" s="89"/>
      <c r="K24" s="90"/>
      <c r="L24" s="89"/>
      <c r="M24" s="89">
        <f t="shared" si="0"/>
        <v>0</v>
      </c>
      <c r="N24" s="91" t="s">
        <v>245</v>
      </c>
    </row>
    <row r="25" spans="1:14" ht="25.15" customHeight="1" x14ac:dyDescent="0.25">
      <c r="A25" s="82"/>
      <c r="B25" s="81"/>
      <c r="C25" s="92" t="str">
        <f>IF(ICMS!$C$13="GEO","ექსაკავტორი 1 მ³ მუხლუხა სვლაზე","Excavator 1 m³ catelpirall")</f>
        <v>ექსაკავტორი 1 მ³ მუხლუხა სვლაზე</v>
      </c>
      <c r="D25" s="93" t="str">
        <f>IF(ICMS!$C$13="GEO","მ³","m³")</f>
        <v>მ³</v>
      </c>
      <c r="E25" s="93">
        <v>1</v>
      </c>
      <c r="F25" s="94">
        <f>E25*F24</f>
        <v>1</v>
      </c>
      <c r="G25" s="95"/>
      <c r="H25" s="89"/>
      <c r="I25" s="95"/>
      <c r="J25" s="89"/>
      <c r="K25" s="90">
        <f>ROUND((((VLOOKUP(C25,M!$D$9:$I$6043,IF(M!$J$2="L",4,IF(M!$J$2="M",6,IF(M!$J$2="H",5))),FALSE)*M!$G$2)/ICMS!$C$20))*(33.04/1000),2)</f>
        <v>0.98</v>
      </c>
      <c r="L25" s="89">
        <f>ROUND(F25*K25,2)</f>
        <v>0.98</v>
      </c>
      <c r="M25" s="89">
        <f t="shared" si="0"/>
        <v>0.98</v>
      </c>
      <c r="N25" s="95"/>
    </row>
    <row r="26" spans="1:14" ht="25.15" customHeight="1" x14ac:dyDescent="0.25">
      <c r="A26" s="82">
        <v>1.1000000000000001</v>
      </c>
      <c r="B26" s="81"/>
      <c r="C26" s="86" t="str">
        <f>IF(ICMS!$C$13="GEO","კდლოვანი გრუნტის დამუშავება ქვაბულში და დატვირთვა ექსკავატორით ავტოთვითმცლელზე","Treatment and loading of the rock soil on dump truck with excavator in the foundation pit")</f>
        <v>კდლოვანი გრუნტის დამუშავება ქვაბულში და დატვირთვა ექსკავატორით ავტოთვითმცლელზე</v>
      </c>
      <c r="D26" s="87" t="str">
        <f>IF(ICMS!$C$13="GEO","მ³","m³")</f>
        <v>მ³</v>
      </c>
      <c r="E26" s="87"/>
      <c r="F26" s="88">
        <v>1</v>
      </c>
      <c r="G26" s="89"/>
      <c r="H26" s="89"/>
      <c r="I26" s="89"/>
      <c r="J26" s="89"/>
      <c r="K26" s="90"/>
      <c r="L26" s="89"/>
      <c r="M26" s="89">
        <f t="shared" si="0"/>
        <v>0</v>
      </c>
      <c r="N26" s="91" t="s">
        <v>245</v>
      </c>
    </row>
    <row r="27" spans="1:14" ht="25.15" customHeight="1" x14ac:dyDescent="0.25">
      <c r="A27" s="82"/>
      <c r="B27" s="81"/>
      <c r="C27" s="92" t="str">
        <f>IF(ICMS!$C$13="GEO","ექსაკავტორი 1 მ³ მუხლუხა სვლაზე","Excavator 1 m³ catelpirall")</f>
        <v>ექსაკავტორი 1 მ³ მუხლუხა სვლაზე</v>
      </c>
      <c r="D27" s="93" t="str">
        <f>IF(ICMS!$C$13="GEO","მ³","m³")</f>
        <v>მ³</v>
      </c>
      <c r="E27" s="93">
        <v>1</v>
      </c>
      <c r="F27" s="94">
        <f>E27*F26</f>
        <v>1</v>
      </c>
      <c r="G27" s="95"/>
      <c r="H27" s="89"/>
      <c r="I27" s="95"/>
      <c r="J27" s="89"/>
      <c r="K27" s="90">
        <f>ROUND((((VLOOKUP(C27,M!$D$9:$I$6043,IF(M!$J$2="L",4,IF(M!$J$2="M",6,IF(M!$J$2="H",5))),FALSE)*M!$G$2)/ICMS!$C$20))*(64.9/1000),2)</f>
        <v>1.93</v>
      </c>
      <c r="L27" s="89">
        <f>ROUND(F27*K27,2)</f>
        <v>1.93</v>
      </c>
      <c r="M27" s="89">
        <f t="shared" si="0"/>
        <v>1.93</v>
      </c>
      <c r="N27" s="95"/>
    </row>
    <row r="28" spans="1:14" ht="25.15" customHeight="1" x14ac:dyDescent="0.25">
      <c r="A28" s="82">
        <v>1.1000000000000001</v>
      </c>
      <c r="B28" s="81"/>
      <c r="C28" s="86" t="str">
        <f>IF(ICMS!$C$13="GEO","გრუნტის უკუჩაყრა ბულდოზერით ქვაბულში","Blackfiling of the soil with bulldozer in the foundation pit")</f>
        <v>გრუნტის უკუჩაყრა ბულდოზერით ქვაბულში</v>
      </c>
      <c r="D28" s="87" t="str">
        <f>IF(ICMS!$C$13="GEO","მ³","m³")</f>
        <v>მ³</v>
      </c>
      <c r="E28" s="87"/>
      <c r="F28" s="88">
        <v>1</v>
      </c>
      <c r="G28" s="89"/>
      <c r="H28" s="89"/>
      <c r="I28" s="89"/>
      <c r="J28" s="89"/>
      <c r="K28" s="90"/>
      <c r="L28" s="89"/>
      <c r="M28" s="89">
        <f t="shared" si="0"/>
        <v>0</v>
      </c>
      <c r="N28" s="91"/>
    </row>
    <row r="29" spans="1:14" ht="25.15" customHeight="1" x14ac:dyDescent="0.25">
      <c r="A29" s="82"/>
      <c r="B29" s="81"/>
      <c r="C29" s="92" t="str">
        <f>IF(ICMS!$C$13="GEO","ბულდოზერი 96 კვტ (130 ც.ძ)","Bulldozer 96 kW (130 h.p.)")</f>
        <v>ბულდოზერი 96 კვტ (130 ც.ძ)</v>
      </c>
      <c r="D29" s="93" t="str">
        <f>IF(ICMS!$C$13="GEO","მ³","m³")</f>
        <v>მ³</v>
      </c>
      <c r="E29" s="93">
        <v>1</v>
      </c>
      <c r="F29" s="94">
        <f>E29*F28</f>
        <v>1</v>
      </c>
      <c r="G29" s="95"/>
      <c r="H29" s="89"/>
      <c r="I29" s="95"/>
      <c r="J29" s="89"/>
      <c r="K29" s="90">
        <f>ROUND((((VLOOKUP(C29,M!$D$9:$I$6043,IF(M!$J$2="L",4,IF(M!$J$2="M",6,IF(M!$J$2="H",5))),FALSE)*M!$G$2)/ICMS!$C$20))*(7.38/1000),2)</f>
        <v>0.13</v>
      </c>
      <c r="L29" s="89">
        <f>ROUND(F29*K29,2)</f>
        <v>0.13</v>
      </c>
      <c r="M29" s="89">
        <f t="shared" si="0"/>
        <v>0.13</v>
      </c>
      <c r="N29" s="95"/>
    </row>
    <row r="30" spans="1:14" ht="25.15" customHeight="1" x14ac:dyDescent="0.25">
      <c r="A30" s="82">
        <v>1.1000000000000001</v>
      </c>
      <c r="B30" s="81"/>
      <c r="C30" s="86" t="str">
        <f>IF(ICMS!$C$13="GEO","ზედაპირის მოსწორება ბულდოზერით","Leveling of the teritory with bulldozer")</f>
        <v>ზედაპირის მოსწორება ბულდოზერით</v>
      </c>
      <c r="D30" s="87" t="str">
        <f>IF(ICMS!$C$13="GEO","მ²","m²")</f>
        <v>მ²</v>
      </c>
      <c r="E30" s="87"/>
      <c r="F30" s="88">
        <v>1</v>
      </c>
      <c r="G30" s="89"/>
      <c r="H30" s="89"/>
      <c r="I30" s="89"/>
      <c r="J30" s="89"/>
      <c r="K30" s="90"/>
      <c r="L30" s="89"/>
      <c r="M30" s="89">
        <f t="shared" si="0"/>
        <v>0</v>
      </c>
      <c r="N30" s="91"/>
    </row>
    <row r="31" spans="1:14" ht="25.15" customHeight="1" x14ac:dyDescent="0.25">
      <c r="A31" s="82"/>
      <c r="B31" s="81"/>
      <c r="C31" s="92" t="str">
        <f>IF(ICMS!$C$13="GEO","ბულდოზერი 96 კვტ (130 ც.ძ)","Bulldozer 96 kW (130 h.p.)")</f>
        <v>ბულდოზერი 96 კვტ (130 ც.ძ)</v>
      </c>
      <c r="D31" s="93" t="str">
        <f>IF(ICMS!$C$13="GEO","მ³","m³")</f>
        <v>მ³</v>
      </c>
      <c r="E31" s="93">
        <v>1</v>
      </c>
      <c r="F31" s="94">
        <f>E31*F30</f>
        <v>1</v>
      </c>
      <c r="G31" s="95"/>
      <c r="H31" s="89"/>
      <c r="I31" s="95"/>
      <c r="J31" s="89"/>
      <c r="K31" s="90">
        <f>ROUND((((VLOOKUP(C31,M!$D$9:$I$6043,IF(M!$J$2="L",4,IF(M!$J$2="M",6,IF(M!$J$2="H",5))),FALSE)*M!$G$2)/ICMS!$C$20))*(0.38/1000),2)</f>
        <v>0.01</v>
      </c>
      <c r="L31" s="89">
        <f>ROUND(F31*K31,2)</f>
        <v>0.01</v>
      </c>
      <c r="M31" s="89">
        <f t="shared" si="0"/>
        <v>0.01</v>
      </c>
      <c r="N31" s="95"/>
    </row>
    <row r="32" spans="1:14" ht="25.15" customHeight="1" x14ac:dyDescent="0.25">
      <c r="A32" s="82">
        <v>1.1000000000000001</v>
      </c>
      <c r="B32" s="81"/>
      <c r="C32" s="86" t="str">
        <f>IF(ICMS!$C$13="GEO","გრუნტის ტრანსპორტირება ნაყარში 30 კმ-ზე","Transportation of the soil to dump site on 30 km distance")</f>
        <v>გრუნტის ტრანსპორტირება ნაყარში 30 კმ-ზე</v>
      </c>
      <c r="D32" s="87" t="str">
        <f>IF(ICMS!$C$13="GEO","ტ","t")</f>
        <v>ტ</v>
      </c>
      <c r="E32" s="87"/>
      <c r="F32" s="88">
        <v>1</v>
      </c>
      <c r="G32" s="89"/>
      <c r="H32" s="89"/>
      <c r="I32" s="89"/>
      <c r="J32" s="89"/>
      <c r="K32" s="90"/>
      <c r="L32" s="89"/>
      <c r="M32" s="89">
        <f t="shared" si="0"/>
        <v>0</v>
      </c>
      <c r="N32" s="91"/>
    </row>
    <row r="33" spans="1:14" ht="25.15" customHeight="1" x14ac:dyDescent="0.25">
      <c r="A33" s="82"/>
      <c r="B33" s="81"/>
      <c r="C33" s="92" t="s">
        <v>250</v>
      </c>
      <c r="D33" s="93" t="str">
        <f>IF(ICMS!$C$13="GEO","ტ","t")</f>
        <v>ტ</v>
      </c>
      <c r="E33" s="93">
        <v>1</v>
      </c>
      <c r="F33" s="94">
        <f>E33*F32</f>
        <v>1</v>
      </c>
      <c r="G33" s="95"/>
      <c r="H33" s="89"/>
      <c r="I33" s="95"/>
      <c r="J33" s="89"/>
      <c r="K33" s="90">
        <f>ROUND(((VLOOKUP(C33,M!$D$9:$I$6043,IF(M!$J$2="L",4,IF(M!$J$2="M",6,IF(M!$J$2="H",5))),FALSE)*M!$G$2)/ICMS!$C$20),2)</f>
        <v>2.81</v>
      </c>
      <c r="L33" s="89">
        <f>ROUND(F33*K33,2)</f>
        <v>2.81</v>
      </c>
      <c r="M33" s="89">
        <f t="shared" si="0"/>
        <v>2.81</v>
      </c>
      <c r="N33" s="95"/>
    </row>
    <row r="34" spans="1:14" ht="25.15" customHeight="1" x14ac:dyDescent="0.25">
      <c r="A34" s="82"/>
      <c r="B34" s="81"/>
      <c r="C34" s="92"/>
      <c r="D34" s="93"/>
      <c r="E34" s="93"/>
      <c r="F34" s="96"/>
      <c r="G34" s="95"/>
      <c r="H34" s="89"/>
      <c r="I34" s="95"/>
      <c r="J34" s="89"/>
      <c r="K34" s="90"/>
      <c r="L34" s="89"/>
      <c r="M34" s="89"/>
      <c r="N34" s="95"/>
    </row>
    <row r="35" spans="1:14" ht="35.1" customHeight="1" x14ac:dyDescent="0.25">
      <c r="A35" s="82">
        <v>2</v>
      </c>
      <c r="B35" s="84"/>
      <c r="C35" s="85" t="s">
        <v>238</v>
      </c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</row>
    <row r="36" spans="1:14" ht="25.15" customHeight="1" x14ac:dyDescent="0.25">
      <c r="A36" s="82">
        <v>2.1</v>
      </c>
      <c r="B36" s="81"/>
      <c r="C36" s="86" t="str">
        <f>IF(ICMS!$C$13="GEO","ბეტონის მომზადების მოწყობა","Arrangement of the concrete leveling")</f>
        <v>ბეტონის მომზადების მოწყობა</v>
      </c>
      <c r="D36" s="87" t="str">
        <f>IF(ICMS!$C$13="GEO","მ³","m³")</f>
        <v>მ³</v>
      </c>
      <c r="E36" s="87"/>
      <c r="F36" s="88">
        <v>1</v>
      </c>
      <c r="G36" s="89"/>
      <c r="H36" s="89"/>
      <c r="I36" s="89">
        <f>ROUND(((1.8*12*M!$H$2)/ICMS!$C$20),2)</f>
        <v>7.4</v>
      </c>
      <c r="J36" s="89">
        <f>ROUND(F36*I36,2)</f>
        <v>7.4</v>
      </c>
      <c r="K36" s="90"/>
      <c r="L36" s="89"/>
      <c r="M36" s="89">
        <f t="shared" ref="M36:M74" si="1">H36+J36+L36</f>
        <v>7.4</v>
      </c>
      <c r="N36" s="97"/>
    </row>
    <row r="37" spans="1:14" ht="25.15" customHeight="1" x14ac:dyDescent="0.25">
      <c r="A37" s="82"/>
      <c r="B37" s="81"/>
      <c r="C37" s="92" t="str">
        <f>IF(ICMS!$C$13="GEO","ბეტონი B-7,5","Concrete B-7,5")</f>
        <v>ბეტონი B-7,5</v>
      </c>
      <c r="D37" s="93" t="str">
        <f>IF(ICMS!$C$13="GEO","მ³","m³")</f>
        <v>მ³</v>
      </c>
      <c r="E37" s="93">
        <v>1.02</v>
      </c>
      <c r="F37" s="94">
        <f>E37*F36</f>
        <v>1.02</v>
      </c>
      <c r="G37" s="95">
        <f>ROUND(((VLOOKUP(C37,M!$D$9:$I$6043,IF(M!$J$2="L",4,IF(M!$J$2="M",6,IF(M!$J$2="H",5))),FALSE)*M!$G$2)/ICMS!$C$20),2)</f>
        <v>31.17</v>
      </c>
      <c r="H37" s="89">
        <f>ROUND(F37*G37,2)</f>
        <v>31.79</v>
      </c>
      <c r="I37" s="95"/>
      <c r="J37" s="89"/>
      <c r="K37" s="90">
        <f>ROUND((((H37/F37)*M!$I$2)/ICMS!$C$20),2)</f>
        <v>0.64</v>
      </c>
      <c r="L37" s="89">
        <f>ROUND(F37*K37,2)</f>
        <v>0.65</v>
      </c>
      <c r="M37" s="89">
        <f t="shared" si="1"/>
        <v>32.44</v>
      </c>
      <c r="N37" s="95"/>
    </row>
    <row r="38" spans="1:14" ht="24.6" customHeight="1" x14ac:dyDescent="0.25">
      <c r="A38" s="82">
        <v>2.1</v>
      </c>
      <c r="B38" s="81"/>
      <c r="C38" s="86" t="str">
        <f>IF(ICMS!$C$13="GEO","საძირკვლის ჰიდროიზოლაციის მოწყობა, 1 ფენა","Arrangement of the foundation hydroinsulation, 1 layer")</f>
        <v>საძირკვლის ჰიდროიზოლაციის მოწყობა, 1 ფენა</v>
      </c>
      <c r="D38" s="87" t="str">
        <f>IF(ICMS!$C$13="GEO","მ²","m²")</f>
        <v>მ²</v>
      </c>
      <c r="E38" s="87"/>
      <c r="F38" s="88">
        <v>1</v>
      </c>
      <c r="G38" s="89"/>
      <c r="H38" s="89"/>
      <c r="I38" s="89">
        <f>ROUND(((0.14*25*M!$H$2)/ICMS!$C$20),2)</f>
        <v>1.2</v>
      </c>
      <c r="J38" s="89">
        <f>ROUND(F38*I38,2)</f>
        <v>1.2</v>
      </c>
      <c r="K38" s="90"/>
      <c r="L38" s="89"/>
      <c r="M38" s="89">
        <f t="shared" si="1"/>
        <v>1.2</v>
      </c>
      <c r="N38" s="97"/>
    </row>
    <row r="39" spans="1:14" ht="25.15" customHeight="1" x14ac:dyDescent="0.25">
      <c r="A39" s="82"/>
      <c r="B39" s="81"/>
      <c r="C39" s="92" t="str">
        <f>IF(ICMS!$C$13="GEO","ჰიდროსაიზოლაციო მასალა, Icopal ultra N","Hydroinsulation, Icopal ultra N")</f>
        <v>ჰიდროსაიზოლაციო მასალა, Icopal ultra N</v>
      </c>
      <c r="D39" s="93" t="str">
        <f>IF(ICMS!$C$13="GEO","მ²","m²")</f>
        <v>მ²</v>
      </c>
      <c r="E39" s="93">
        <v>1.1000000000000001</v>
      </c>
      <c r="F39" s="94">
        <f>E39*F38</f>
        <v>1.1000000000000001</v>
      </c>
      <c r="G39" s="95">
        <f>ROUND(((VLOOKUP(C39,M!$D$9:$I$6043,IF(M!$J$2="L",4,IF(M!$J$2="M",6,IF(M!$J$2="H",5))),FALSE)*M!$G$2)/ICMS!$C$20),2)</f>
        <v>2.56</v>
      </c>
      <c r="H39" s="89">
        <f>ROUND(F39*G39,2)</f>
        <v>2.82</v>
      </c>
      <c r="I39" s="95"/>
      <c r="J39" s="89"/>
      <c r="K39" s="90">
        <f>ROUND((((H39/F39)*M!$I$2)/ICMS!$C$20),2)</f>
        <v>0.05</v>
      </c>
      <c r="L39" s="89">
        <f>ROUND(F39*K39,2)</f>
        <v>0.06</v>
      </c>
      <c r="M39" s="89">
        <f t="shared" si="1"/>
        <v>2.88</v>
      </c>
      <c r="N39" s="95"/>
    </row>
    <row r="40" spans="1:14" ht="25.15" customHeight="1" x14ac:dyDescent="0.25">
      <c r="A40" s="82"/>
      <c r="B40" s="81"/>
      <c r="C40" s="92" t="str">
        <f>IF(ICMS!$C$13="GEO","ბიტუმის პრაიმერი, Icopal","Bitumen Primer, Icopal")</f>
        <v>ბიტუმის პრაიმერი, Icopal</v>
      </c>
      <c r="D40" s="93" t="str">
        <f>IF(ICMS!$C$13="GEO","ლ","l")</f>
        <v>ლ</v>
      </c>
      <c r="E40" s="93">
        <v>0.2</v>
      </c>
      <c r="F40" s="94">
        <f>E40*F38</f>
        <v>0.2</v>
      </c>
      <c r="G40" s="95">
        <f>ROUND(((VLOOKUP(C40,M!$D$9:$I$6043,IF(M!$J$2="L",4,IF(M!$J$2="M",6,IF(M!$J$2="H",5))),FALSE)*M!$G$2)/ICMS!$C$20),2)</f>
        <v>0.94</v>
      </c>
      <c r="H40" s="89">
        <f>ROUND(F40*G40,2)</f>
        <v>0.19</v>
      </c>
      <c r="I40" s="95"/>
      <c r="J40" s="89"/>
      <c r="K40" s="90">
        <f>ROUND((((H40/F40)*M!$I$2)/ICMS!$C$20),2)</f>
        <v>0.02</v>
      </c>
      <c r="L40" s="89">
        <f>ROUND(F40*K40,2)</f>
        <v>0</v>
      </c>
      <c r="M40" s="89">
        <f t="shared" si="1"/>
        <v>0.19</v>
      </c>
      <c r="N40" s="95"/>
    </row>
    <row r="41" spans="1:14" ht="24.6" customHeight="1" x14ac:dyDescent="0.25">
      <c r="A41" s="82"/>
      <c r="B41" s="81"/>
      <c r="C41" s="92" t="str">
        <f>IF(ICMS!$C$13="GEO","დამხმარე მასალები","Auxiliary materials")</f>
        <v>დამხმარე მასალები</v>
      </c>
      <c r="D41" s="93" t="str">
        <f>IF(ICMS!$C$13="GEO","მ²","m²")</f>
        <v>მ²</v>
      </c>
      <c r="E41" s="93">
        <v>1</v>
      </c>
      <c r="F41" s="94">
        <f>E41*F38</f>
        <v>1</v>
      </c>
      <c r="G41" s="95">
        <f>ROUND(((2*M!$G$2)/ICMS!$C$20),2)</f>
        <v>0.63</v>
      </c>
      <c r="H41" s="89">
        <f>ROUND(F41*G41,2)</f>
        <v>0.63</v>
      </c>
      <c r="I41" s="95"/>
      <c r="J41" s="89"/>
      <c r="K41" s="90">
        <f>ROUND((((H41/F41)*M!$I$2)/ICMS!$C$20),2)</f>
        <v>0.01</v>
      </c>
      <c r="L41" s="89">
        <f>ROUND(F41*K41,2)</f>
        <v>0.01</v>
      </c>
      <c r="M41" s="89">
        <f t="shared" si="1"/>
        <v>0.64</v>
      </c>
      <c r="N41" s="95"/>
    </row>
    <row r="42" spans="1:14" ht="24.6" customHeight="1" x14ac:dyDescent="0.25">
      <c r="A42" s="82">
        <v>2.1</v>
      </c>
      <c r="B42" s="81"/>
      <c r="C42" s="86" t="str">
        <f>IF(ICMS!$C$13="GEO","კედლის ჰიდროიზოლაციის მოწყობა, 1 ფენა","Arrangement of the wall hydroinsulation, 1 layer")</f>
        <v>კედლის ჰიდროიზოლაციის მოწყობა, 1 ფენა</v>
      </c>
      <c r="D42" s="87" t="str">
        <f>IF(ICMS!$C$13="GEO","მ²","m²")</f>
        <v>მ²</v>
      </c>
      <c r="E42" s="87"/>
      <c r="F42" s="88">
        <v>1</v>
      </c>
      <c r="G42" s="89"/>
      <c r="H42" s="89"/>
      <c r="I42" s="89">
        <f>ROUND(((0.2*25*M!$H$2)/ICMS!$C$20),2)</f>
        <v>1.71</v>
      </c>
      <c r="J42" s="89">
        <f>ROUND(F42*I42,2)</f>
        <v>1.71</v>
      </c>
      <c r="K42" s="90"/>
      <c r="L42" s="89"/>
      <c r="M42" s="89">
        <f t="shared" si="1"/>
        <v>1.71</v>
      </c>
      <c r="N42" s="97"/>
    </row>
    <row r="43" spans="1:14" ht="25.15" customHeight="1" x14ac:dyDescent="0.25">
      <c r="A43" s="82"/>
      <c r="B43" s="81"/>
      <c r="C43" s="92" t="str">
        <f>IF(ICMS!$C$13="GEO","ჰიდროსაიზოლაციო მასალა, Icopal ultra N","Hydroinsulation, Icopal ultra N")</f>
        <v>ჰიდროსაიზოლაციო მასალა, Icopal ultra N</v>
      </c>
      <c r="D43" s="93" t="str">
        <f>IF(ICMS!$C$13="GEO","მ²","m²")</f>
        <v>მ²</v>
      </c>
      <c r="E43" s="93">
        <v>1.1000000000000001</v>
      </c>
      <c r="F43" s="94">
        <f>E43*F42</f>
        <v>1.1000000000000001</v>
      </c>
      <c r="G43" s="95">
        <f>ROUND(((VLOOKUP(C43,M!$D$9:$I$6043,IF(M!$J$2="L",4,IF(M!$J$2="M",6,IF(M!$J$2="H",5))),FALSE)*M!$G$2)/ICMS!$C$20),2)</f>
        <v>2.56</v>
      </c>
      <c r="H43" s="89">
        <f>ROUND(F43*G43,2)</f>
        <v>2.82</v>
      </c>
      <c r="I43" s="95"/>
      <c r="J43" s="89"/>
      <c r="K43" s="90">
        <f>ROUND((((H43/F43)*M!$I$2)/ICMS!$C$20),2)</f>
        <v>0.05</v>
      </c>
      <c r="L43" s="89">
        <f>ROUND(F43*K43,2)</f>
        <v>0.06</v>
      </c>
      <c r="M43" s="89">
        <f t="shared" si="1"/>
        <v>2.88</v>
      </c>
      <c r="N43" s="95"/>
    </row>
    <row r="44" spans="1:14" ht="25.15" customHeight="1" x14ac:dyDescent="0.25">
      <c r="A44" s="82"/>
      <c r="B44" s="81"/>
      <c r="C44" s="92" t="str">
        <f>IF(ICMS!$C$13="GEO","ბიტუმის პრაიმერი, Icopal","Bitumen Primer, Icopal")</f>
        <v>ბიტუმის პრაიმერი, Icopal</v>
      </c>
      <c r="D44" s="93" t="str">
        <f>IF(ICMS!$C$13="GEO","ლ","l")</f>
        <v>ლ</v>
      </c>
      <c r="E44" s="93">
        <v>0.2</v>
      </c>
      <c r="F44" s="94">
        <f>E44*F42</f>
        <v>0.2</v>
      </c>
      <c r="G44" s="95">
        <f>ROUND(((VLOOKUP(C44,M!$D$9:$I$6043,IF(M!$J$2="L",4,IF(M!$J$2="M",6,IF(M!$J$2="H",5))),FALSE)*M!$G$2)/ICMS!$C$20),2)</f>
        <v>0.94</v>
      </c>
      <c r="H44" s="89">
        <f>ROUND(F44*G44,2)</f>
        <v>0.19</v>
      </c>
      <c r="I44" s="95"/>
      <c r="J44" s="89"/>
      <c r="K44" s="90">
        <f>ROUND((((H44/F44)*M!$I$2)/ICMS!$C$20),2)</f>
        <v>0.02</v>
      </c>
      <c r="L44" s="89">
        <f>ROUND(F44*K44,2)</f>
        <v>0</v>
      </c>
      <c r="M44" s="89">
        <f t="shared" si="1"/>
        <v>0.19</v>
      </c>
      <c r="N44" s="95"/>
    </row>
    <row r="45" spans="1:14" ht="25.15" customHeight="1" x14ac:dyDescent="0.25">
      <c r="A45" s="82"/>
      <c r="B45" s="81"/>
      <c r="C45" s="92" t="str">
        <f>IF(ICMS!$C$13="GEO","ვილადრეინი 500, Icopal","Villadrain, Icopal")</f>
        <v>ვილადრეინი 500, Icopal</v>
      </c>
      <c r="D45" s="93" t="str">
        <f>IF(ICMS!$C$13="GEO","მ²","m²")</f>
        <v>მ²</v>
      </c>
      <c r="E45" s="93">
        <v>1.1000000000000001</v>
      </c>
      <c r="F45" s="94">
        <f>E45*F42</f>
        <v>1.1000000000000001</v>
      </c>
      <c r="G45" s="95">
        <f>ROUND(((VLOOKUP(C45,M!$D$9:$I$6043,IF(M!$J$2="L",4,IF(M!$J$2="M",6,IF(M!$J$2="H",5))),FALSE)*M!$G$2)/ICMS!$C$20),2)</f>
        <v>1.1299999999999999</v>
      </c>
      <c r="H45" s="89">
        <f>ROUND(F45*G45,2)</f>
        <v>1.24</v>
      </c>
      <c r="I45" s="95"/>
      <c r="J45" s="89"/>
      <c r="K45" s="90">
        <f>ROUND((((H45/F45)*M!$I$2)/ICMS!$C$20),2)</f>
        <v>0.02</v>
      </c>
      <c r="L45" s="89">
        <f>ROUND(F45*K45,2)</f>
        <v>0.02</v>
      </c>
      <c r="M45" s="89">
        <f t="shared" si="1"/>
        <v>1.26</v>
      </c>
      <c r="N45" s="95"/>
    </row>
    <row r="46" spans="1:14" ht="24.6" customHeight="1" x14ac:dyDescent="0.25">
      <c r="A46" s="82"/>
      <c r="B46" s="81"/>
      <c r="C46" s="92" t="str">
        <f>IF(ICMS!$C$13="GEO","დამხმარე მასალები","Auxiliary materials")</f>
        <v>დამხმარე მასალები</v>
      </c>
      <c r="D46" s="93" t="str">
        <f>IF(ICMS!$C$13="GEO","მ²","m²")</f>
        <v>მ²</v>
      </c>
      <c r="E46" s="93">
        <v>1</v>
      </c>
      <c r="F46" s="94">
        <f>E46*F42</f>
        <v>1</v>
      </c>
      <c r="G46" s="95">
        <f>ROUND(((1*M!$G$2)/ICMS!$C$20),2)</f>
        <v>0.31</v>
      </c>
      <c r="H46" s="89">
        <f>ROUND(F46*G46,2)</f>
        <v>0.31</v>
      </c>
      <c r="I46" s="95"/>
      <c r="J46" s="89"/>
      <c r="K46" s="90">
        <f>ROUND((((H46/F46)*M!$I$2)/ICMS!$C$20),2)</f>
        <v>0.01</v>
      </c>
      <c r="L46" s="89">
        <f>ROUND(F46*K46,2)</f>
        <v>0.01</v>
      </c>
      <c r="M46" s="89">
        <f t="shared" si="1"/>
        <v>0.32</v>
      </c>
      <c r="N46" s="95"/>
    </row>
    <row r="47" spans="1:14" ht="24.6" customHeight="1" x14ac:dyDescent="0.25">
      <c r="A47" s="82">
        <v>2.1</v>
      </c>
      <c r="B47" s="81"/>
      <c r="C47" s="86" t="str">
        <f>IF(ICMS!$C$13="GEO","სახურავის ჰიდროიზოლაციის მოწყობა, 2 ფენა","Arrangement of the roof hydroinsulation, 2 layer")</f>
        <v>სახურავის ჰიდროიზოლაციის მოწყობა, 2 ფენა</v>
      </c>
      <c r="D47" s="87" t="str">
        <f>IF(ICMS!$C$13="GEO","მ²","m²")</f>
        <v>მ²</v>
      </c>
      <c r="E47" s="87"/>
      <c r="F47" s="88">
        <v>1</v>
      </c>
      <c r="G47" s="89"/>
      <c r="H47" s="89"/>
      <c r="I47" s="89">
        <f>ROUND(((0.2*15*M!$H$2)/ICMS!$C$20),2)</f>
        <v>1.03</v>
      </c>
      <c r="J47" s="89">
        <f>ROUND(F47*I47,2)</f>
        <v>1.03</v>
      </c>
      <c r="K47" s="90"/>
      <c r="L47" s="89"/>
      <c r="M47" s="89">
        <f t="shared" si="1"/>
        <v>1.03</v>
      </c>
      <c r="N47" s="97"/>
    </row>
    <row r="48" spans="1:14" ht="25.15" customHeight="1" x14ac:dyDescent="0.25">
      <c r="A48" s="82"/>
      <c r="B48" s="81"/>
      <c r="C48" s="92" t="str">
        <f>IF(ICMS!$C$13="GEO","ლინოკრომი,  ქვედა ფენა","Linocrome, bottom layer")</f>
        <v>ლინოკრომი,  ქვედა ფენა</v>
      </c>
      <c r="D48" s="93" t="str">
        <f>IF(ICMS!$C$13="GEO","მ²","m²")</f>
        <v>მ²</v>
      </c>
      <c r="E48" s="93">
        <v>1.1000000000000001</v>
      </c>
      <c r="F48" s="94">
        <f>E48*F47</f>
        <v>1.1000000000000001</v>
      </c>
      <c r="G48" s="95">
        <f>ROUND(((VLOOKUP(C48,M!$D$9:$I$6043,IF(M!$J$2="L",4,IF(M!$J$2="M",6,IF(M!$J$2="H",5))),FALSE)*M!$G$2)/ICMS!$C$20),2)</f>
        <v>1.64</v>
      </c>
      <c r="H48" s="89">
        <f>ROUND(F48*G48,2)</f>
        <v>1.8</v>
      </c>
      <c r="I48" s="95"/>
      <c r="J48" s="89"/>
      <c r="K48" s="90">
        <f>ROUND((((H48/F48)*M!$I$2)/ICMS!$C$20),2)</f>
        <v>0.03</v>
      </c>
      <c r="L48" s="89">
        <f>ROUND(F48*K48,2)</f>
        <v>0.03</v>
      </c>
      <c r="M48" s="89">
        <f t="shared" si="1"/>
        <v>1.83</v>
      </c>
      <c r="N48" s="95"/>
    </row>
    <row r="49" spans="1:14" ht="25.15" customHeight="1" x14ac:dyDescent="0.25">
      <c r="A49" s="82"/>
      <c r="B49" s="81"/>
      <c r="C49" s="92" t="str">
        <f>IF(ICMS!$C$13="GEO","ლინოკრომი,  ზედა ფენა","Linocrome, top layer")</f>
        <v>ლინოკრომი,  ზედა ფენა</v>
      </c>
      <c r="D49" s="93" t="str">
        <f>IF(ICMS!$C$13="GEO","მ²","m²")</f>
        <v>მ²</v>
      </c>
      <c r="E49" s="93">
        <v>1.1000000000000001</v>
      </c>
      <c r="F49" s="94">
        <f>E49*F47</f>
        <v>1.1000000000000001</v>
      </c>
      <c r="G49" s="95">
        <f>ROUND(((VLOOKUP(C49,M!$D$9:$I$6043,IF(M!$J$2="L",4,IF(M!$J$2="M",6,IF(M!$J$2="H",5))),FALSE)*M!$G$2)/ICMS!$C$20),2)</f>
        <v>1.43</v>
      </c>
      <c r="H49" s="89">
        <f>ROUND(F49*G49,2)</f>
        <v>1.57</v>
      </c>
      <c r="I49" s="95"/>
      <c r="J49" s="89"/>
      <c r="K49" s="90">
        <f>ROUND((((H49/F49)*M!$I$2)/ICMS!$C$20),2)</f>
        <v>0.03</v>
      </c>
      <c r="L49" s="89">
        <f>ROUND(F49*K49,2)</f>
        <v>0.03</v>
      </c>
      <c r="M49" s="89">
        <f t="shared" si="1"/>
        <v>1.6</v>
      </c>
      <c r="N49" s="95"/>
    </row>
    <row r="50" spans="1:14" ht="24.6" customHeight="1" x14ac:dyDescent="0.25">
      <c r="A50" s="82"/>
      <c r="B50" s="81"/>
      <c r="C50" s="92" t="str">
        <f>IF(ICMS!$C$13="GEO","დამხმარე მასალები","Auxiliary materials")</f>
        <v>დამხმარე მასალები</v>
      </c>
      <c r="D50" s="93" t="str">
        <f>IF(ICMS!$C$13="GEO","მ²","m²")</f>
        <v>მ²</v>
      </c>
      <c r="E50" s="93">
        <v>1</v>
      </c>
      <c r="F50" s="94">
        <f>E50*F47</f>
        <v>1</v>
      </c>
      <c r="G50" s="95">
        <f>ROUND(((1*M!$G$2)/ICMS!$C$20),2)</f>
        <v>0.31</v>
      </c>
      <c r="H50" s="89">
        <f>ROUND(F50*G50,2)</f>
        <v>0.31</v>
      </c>
      <c r="I50" s="95"/>
      <c r="J50" s="89"/>
      <c r="K50" s="90">
        <f>ROUND((((H50/F50)*M!$I$2)/ICMS!$C$20),2)</f>
        <v>0.01</v>
      </c>
      <c r="L50" s="89">
        <f>ROUND(F50*K50,2)</f>
        <v>0.01</v>
      </c>
      <c r="M50" s="89">
        <f t="shared" si="1"/>
        <v>0.32</v>
      </c>
      <c r="N50" s="95"/>
    </row>
    <row r="51" spans="1:14" ht="25.15" customHeight="1" x14ac:dyDescent="0.25">
      <c r="A51" s="82">
        <v>2.1</v>
      </c>
      <c r="B51" s="81"/>
      <c r="C51" s="86" t="str">
        <f>IF(ICMS!$C$13="GEO","რკინაბეტონის საძირკვლის ფილის მოწყობა","Arrangement of the Reinforced concrete mat foundation")</f>
        <v>რკინაბეტონის საძირკვლის ფილის მოწყობა</v>
      </c>
      <c r="D51" s="87" t="str">
        <f>IF(ICMS!$C$13="GEO","მ³","m³")</f>
        <v>მ³</v>
      </c>
      <c r="E51" s="87"/>
      <c r="F51" s="88">
        <v>1</v>
      </c>
      <c r="G51" s="89"/>
      <c r="H51" s="89"/>
      <c r="I51" s="89">
        <f>ROUND(((2.2066*M!$J$28*M!$H$2)/ICMS!$C$20),2)</f>
        <v>10.59</v>
      </c>
      <c r="J51" s="89">
        <f>ROUND(F51*I51,2)</f>
        <v>10.59</v>
      </c>
      <c r="K51" s="90"/>
      <c r="L51" s="89"/>
      <c r="M51" s="89">
        <f t="shared" si="1"/>
        <v>10.59</v>
      </c>
      <c r="N51" s="97"/>
    </row>
    <row r="52" spans="1:14" ht="25.15" customHeight="1" x14ac:dyDescent="0.25">
      <c r="A52" s="82"/>
      <c r="B52" s="81"/>
      <c r="C52" s="92" t="str">
        <f>IF(ICMS!$C$13="GEO","ბეტონი B-25","Concrete B-25")</f>
        <v>ბეტონი B-25</v>
      </c>
      <c r="D52" s="93" t="str">
        <f>IF(ICMS!$C$13="GEO","მ³","m³")</f>
        <v>მ³</v>
      </c>
      <c r="E52" s="93">
        <v>1.0149999999999999</v>
      </c>
      <c r="F52" s="94">
        <f>E52*F51</f>
        <v>1.0149999999999999</v>
      </c>
      <c r="G52" s="95">
        <f>ROUND(((VLOOKUP(C52,M!$D$9:$I$6043,IF(M!$J$2="L",4,IF(M!$J$2="M",6,IF(M!$J$2="H",5))),FALSE)*M!$G$2)/ICMS!$C$20),2)</f>
        <v>37.08</v>
      </c>
      <c r="H52" s="89">
        <f>ROUND(F52*G52,2)</f>
        <v>37.64</v>
      </c>
      <c r="I52" s="95"/>
      <c r="J52" s="89"/>
      <c r="K52" s="90">
        <f>ROUND((((H52/F52)*M!$I$2)/ICMS!$C$20),2)</f>
        <v>0.76</v>
      </c>
      <c r="L52" s="89">
        <f>ROUND(F52*K52,2)</f>
        <v>0.77</v>
      </c>
      <c r="M52" s="89">
        <f t="shared" si="1"/>
        <v>38.410000000000004</v>
      </c>
      <c r="N52" s="95"/>
    </row>
    <row r="53" spans="1:14" ht="24.6" customHeight="1" x14ac:dyDescent="0.25">
      <c r="A53" s="82"/>
      <c r="B53" s="81"/>
      <c r="C53" s="92" t="str">
        <f>IF(ICMS!$C$13="GEO","არმატურა A500C","Rebar A500C")</f>
        <v>არმატურა A500C</v>
      </c>
      <c r="D53" s="93" t="str">
        <f>IF(ICMS!$C$13="GEO","ტ","t")</f>
        <v>ტ</v>
      </c>
      <c r="E53" s="93">
        <f>(8.1/100)*0.99*1.05</f>
        <v>8.4199499999999997E-2</v>
      </c>
      <c r="F53" s="94">
        <f>E53*F51</f>
        <v>8.4199499999999997E-2</v>
      </c>
      <c r="G53" s="95">
        <f>ROUND(((VLOOKUP(C53,M!$D$9:$I$6043,IF(M!$J$2="L",4,IF(M!$J$2="M",6,IF(M!$J$2="H",5))),FALSE)*M!$G$2)/ICMS!$C$20),2)</f>
        <v>496.64</v>
      </c>
      <c r="H53" s="89">
        <f>ROUND(F53*G53,2)</f>
        <v>41.82</v>
      </c>
      <c r="I53" s="95"/>
      <c r="J53" s="89"/>
      <c r="K53" s="90">
        <f>ROUND((((H53/F53)*M!$I$2)/ICMS!$C$20),2)</f>
        <v>10.24</v>
      </c>
      <c r="L53" s="89">
        <f>ROUND(F53*K53,2)</f>
        <v>0.86</v>
      </c>
      <c r="M53" s="89">
        <f t="shared" si="1"/>
        <v>42.68</v>
      </c>
      <c r="N53" s="95"/>
    </row>
    <row r="54" spans="1:14" ht="24.6" customHeight="1" x14ac:dyDescent="0.25">
      <c r="A54" s="82"/>
      <c r="B54" s="81"/>
      <c r="C54" s="92" t="str">
        <f>IF(ICMS!$C$13="GEO","არმატურა A240C","Rebar A240C")</f>
        <v>არმატურა A240C</v>
      </c>
      <c r="D54" s="93" t="str">
        <f>IF(ICMS!$C$13="GEO","ტ","t")</f>
        <v>ტ</v>
      </c>
      <c r="E54" s="93">
        <f>(8.1/100)*0.01*1.05</f>
        <v>8.5050000000000013E-4</v>
      </c>
      <c r="F54" s="94">
        <f>E54*F51</f>
        <v>8.5050000000000013E-4</v>
      </c>
      <c r="G54" s="95">
        <f>ROUND(((VLOOKUP(C54,M!$D$9:$I$6043,IF(M!$J$2="L",4,IF(M!$J$2="M",6,IF(M!$J$2="H",5))),FALSE)*M!$G$2)/ICMS!$C$20),2)</f>
        <v>531.49</v>
      </c>
      <c r="H54" s="89">
        <f>ROUND(F54*G54,2)</f>
        <v>0.45</v>
      </c>
      <c r="I54" s="95"/>
      <c r="J54" s="89"/>
      <c r="K54" s="90">
        <f>ROUND((((H54/F54)*M!$I$2)/ICMS!$C$20),2)</f>
        <v>10.91</v>
      </c>
      <c r="L54" s="89">
        <f>ROUND(F54*K54,2)</f>
        <v>0.01</v>
      </c>
      <c r="M54" s="89">
        <f t="shared" si="1"/>
        <v>0.46</v>
      </c>
      <c r="N54" s="95"/>
    </row>
    <row r="55" spans="1:14" ht="24.6" customHeight="1" x14ac:dyDescent="0.25">
      <c r="A55" s="82"/>
      <c r="B55" s="81"/>
      <c r="C55" s="92" t="str">
        <f>IF(ICMS!$C$13="GEO","საძირკვლის ფილის ყალიბი","Raft foundation formwork")</f>
        <v>საძირკვლის ფილის ყალიბი</v>
      </c>
      <c r="D55" s="93" t="str">
        <f>IF(ICMS!$C$13="GEO","მ²","m²")</f>
        <v>მ²</v>
      </c>
      <c r="E55" s="93">
        <f>0.036</f>
        <v>3.5999999999999997E-2</v>
      </c>
      <c r="F55" s="94">
        <f>E55*F51</f>
        <v>3.5999999999999997E-2</v>
      </c>
      <c r="G55" s="95">
        <f>ROUND(((VLOOKUP(C55,M!$D$9:$I$6043,IF(M!$J$2="L",4,IF(M!$J$2="M",6,IF(M!$J$2="H",5))),FALSE)*M!$G$2)/ICMS!$C$20),2)</f>
        <v>9.3800000000000008</v>
      </c>
      <c r="H55" s="89">
        <f>ROUND(F55*G55,2)</f>
        <v>0.34</v>
      </c>
      <c r="I55" s="95"/>
      <c r="J55" s="89"/>
      <c r="K55" s="90">
        <f>ROUND((((H55/F55)*M!$I$2)/ICMS!$C$20),2)</f>
        <v>0.19</v>
      </c>
      <c r="L55" s="89">
        <f>ROUND(F55*K55,2)</f>
        <v>0.01</v>
      </c>
      <c r="M55" s="89">
        <f t="shared" si="1"/>
        <v>0.35000000000000003</v>
      </c>
      <c r="N55" s="95"/>
    </row>
    <row r="56" spans="1:14" ht="24.6" customHeight="1" x14ac:dyDescent="0.25">
      <c r="A56" s="82"/>
      <c r="B56" s="81"/>
      <c r="C56" s="92" t="str">
        <f>IF(ICMS!$C$13="GEO","საძირკვლის ფილის დამხმარე მასალები","Raft foundation formwork auxiliary materials")</f>
        <v>საძირკვლის ფილის დამხმარე მასალები</v>
      </c>
      <c r="D56" s="93" t="str">
        <f>IF(ICMS!$C$13="GEO","მ³","m³")</f>
        <v>მ³</v>
      </c>
      <c r="E56" s="93">
        <v>1</v>
      </c>
      <c r="F56" s="94">
        <f>E56*F51</f>
        <v>1</v>
      </c>
      <c r="G56" s="95">
        <f>ROUND(((VLOOKUP(C56,M!$D$9:$I$6043,IF(M!$J$2="L",4,IF(M!$J$2="M",6,IF(M!$J$2="H",5))),FALSE)*M!$G$2)/ICMS!$C$20),2)</f>
        <v>0.94</v>
      </c>
      <c r="H56" s="89">
        <f>ROUND(F56*G56,2)</f>
        <v>0.94</v>
      </c>
      <c r="I56" s="95"/>
      <c r="J56" s="89"/>
      <c r="K56" s="90">
        <f>ROUND((((H56/F56)*M!$I$2)/ICMS!$C$20),2)</f>
        <v>0.02</v>
      </c>
      <c r="L56" s="89">
        <f>ROUND(F56*K56,2)</f>
        <v>0.02</v>
      </c>
      <c r="M56" s="89">
        <f t="shared" si="1"/>
        <v>0.96</v>
      </c>
      <c r="N56" s="95"/>
    </row>
    <row r="57" spans="1:14" ht="25.15" customHeight="1" x14ac:dyDescent="0.25">
      <c r="A57" s="82">
        <v>2.1</v>
      </c>
      <c r="B57" s="81"/>
      <c r="C57" s="86" t="str">
        <f>IF(ICMS!$C$13="GEO","რკინაბეტონის სვეტის მოწყობა, პერიმეტრი P ≤ 2 მ","Arrangement of the Reinforced concrete column, perimeter P ≤ 3 m")</f>
        <v>რკინაბეტონის სვეტის მოწყობა, პერიმეტრი P ≤ 2 მ</v>
      </c>
      <c r="D57" s="87" t="str">
        <f>IF(ICMS!$C$13="GEO","მ³","m³")</f>
        <v>მ³</v>
      </c>
      <c r="E57" s="87"/>
      <c r="F57" s="88">
        <v>1</v>
      </c>
      <c r="G57" s="89"/>
      <c r="H57" s="89"/>
      <c r="I57" s="89">
        <f>ROUND(((IF(LEFT(RIGHT(C57,3),1)="2",15.694,IF(LEFT(RIGHT(C57,3),1)="3",10.915,7.6346))*IF(LEFT(RIGHT(C57,3),1)="2",M!$J$30,IF(LEFT(RIGHT(C57,3),1)="3",M!$J$30))*M!$H$2)/ICMS!$C$20),2)</f>
        <v>48.41</v>
      </c>
      <c r="J57" s="89">
        <f>ROUND(F57*I57,2)</f>
        <v>48.41</v>
      </c>
      <c r="K57" s="90"/>
      <c r="L57" s="89"/>
      <c r="M57" s="89">
        <f t="shared" si="1"/>
        <v>48.41</v>
      </c>
      <c r="N57" s="91"/>
    </row>
    <row r="58" spans="1:14" ht="25.15" customHeight="1" x14ac:dyDescent="0.25">
      <c r="A58" s="82"/>
      <c r="B58" s="81"/>
      <c r="C58" s="92" t="str">
        <f>IF(ICMS!$C$13="GEO","ბეტონი B-25","Concrete B-25")</f>
        <v>ბეტონი B-25</v>
      </c>
      <c r="D58" s="93" t="str">
        <f>IF(ICMS!$C$13="GEO","მ³","m³")</f>
        <v>მ³</v>
      </c>
      <c r="E58" s="93">
        <v>1.0149999999999999</v>
      </c>
      <c r="F58" s="94">
        <f>E58*F57</f>
        <v>1.0149999999999999</v>
      </c>
      <c r="G58" s="95">
        <f>ROUND(((VLOOKUP(C58,M!$D$9:$I$6043,IF(M!$J$2="L",4,IF(M!$J$2="M",6,IF(M!$J$2="H",5))),FALSE)*M!$G$2)/ICMS!$C$20),2)</f>
        <v>37.08</v>
      </c>
      <c r="H58" s="89">
        <f>ROUND(F58*G58,2)</f>
        <v>37.64</v>
      </c>
      <c r="I58" s="95"/>
      <c r="J58" s="89"/>
      <c r="K58" s="90">
        <f>ROUND((((H58/F58)*M!$I$2)/ICMS!$C$20),2)</f>
        <v>0.76</v>
      </c>
      <c r="L58" s="89">
        <f>ROUND(F58*K58,2)</f>
        <v>0.77</v>
      </c>
      <c r="M58" s="89">
        <f t="shared" si="1"/>
        <v>38.410000000000004</v>
      </c>
      <c r="N58" s="95"/>
    </row>
    <row r="59" spans="1:14" ht="24.6" customHeight="1" x14ac:dyDescent="0.25">
      <c r="A59" s="82"/>
      <c r="B59" s="81"/>
      <c r="C59" s="92" t="str">
        <f>IF(ICMS!$C$13="GEO","არმატურა A500C","Rebar A500C")</f>
        <v>არმატურა A500C</v>
      </c>
      <c r="D59" s="93" t="str">
        <f>IF(ICMS!$C$13="GEO","ტ","t")</f>
        <v>ტ</v>
      </c>
      <c r="E59" s="93">
        <f>IF(LEFT(RIGHT(C57,3),1)="2",0.081,IF(LEFT(RIGHT(C57,3),1)="3",0.0799,0.0797))*0.92*1.05</f>
        <v>7.824600000000001E-2</v>
      </c>
      <c r="F59" s="94">
        <f>E59*F57</f>
        <v>7.824600000000001E-2</v>
      </c>
      <c r="G59" s="95">
        <f>ROUND(((VLOOKUP(C59,M!$D$9:$I$6043,IF(M!$J$2="L",4,IF(M!$J$2="M",6,IF(M!$J$2="H",5))),FALSE)*M!$G$2)/ICMS!$C$20),2)</f>
        <v>496.64</v>
      </c>
      <c r="H59" s="89">
        <f>ROUND(F59*G59,2)</f>
        <v>38.86</v>
      </c>
      <c r="I59" s="95"/>
      <c r="J59" s="89"/>
      <c r="K59" s="90">
        <f>ROUND((((H59/F59)*M!$I$2)/ICMS!$C$20),2)</f>
        <v>10.24</v>
      </c>
      <c r="L59" s="89">
        <f>ROUND(F59*K59,2)</f>
        <v>0.8</v>
      </c>
      <c r="M59" s="89">
        <f t="shared" si="1"/>
        <v>39.659999999999997</v>
      </c>
      <c r="N59" s="95"/>
    </row>
    <row r="60" spans="1:14" ht="24.6" customHeight="1" x14ac:dyDescent="0.25">
      <c r="A60" s="82"/>
      <c r="B60" s="81"/>
      <c r="C60" s="92" t="str">
        <f>IF(ICMS!$C$13="GEO","არმატურა A240C","Rebar A240C")</f>
        <v>არმატურა A240C</v>
      </c>
      <c r="D60" s="93" t="str">
        <f>IF(ICMS!$C$13="GEO","ტ","t")</f>
        <v>ტ</v>
      </c>
      <c r="E60" s="93">
        <f>IF(LEFT(RIGHT(C57,3),1)="2",0.081,IF(LEFT(RIGHT(C57,3),1)="3",0.0799,0.0797))*0.08*1.05</f>
        <v>6.804000000000001E-3</v>
      </c>
      <c r="F60" s="94">
        <f>E60*F57</f>
        <v>6.804000000000001E-3</v>
      </c>
      <c r="G60" s="95">
        <f>ROUND(((VLOOKUP(C60,M!$D$9:$I$6043,IF(M!$J$2="L",4,IF(M!$J$2="M",6,IF(M!$J$2="H",5))),FALSE)*M!$G$2)/ICMS!$C$20),2)</f>
        <v>531.49</v>
      </c>
      <c r="H60" s="89">
        <f>ROUND(F60*G60,2)</f>
        <v>3.62</v>
      </c>
      <c r="I60" s="95"/>
      <c r="J60" s="89"/>
      <c r="K60" s="90">
        <f>ROUND((((H60/F60)*M!$I$2)/ICMS!$C$20),2)</f>
        <v>10.97</v>
      </c>
      <c r="L60" s="89">
        <f>ROUND(F60*K60,2)</f>
        <v>7.0000000000000007E-2</v>
      </c>
      <c r="M60" s="89">
        <f t="shared" si="1"/>
        <v>3.69</v>
      </c>
      <c r="N60" s="95"/>
    </row>
    <row r="61" spans="1:14" ht="24.6" customHeight="1" x14ac:dyDescent="0.25">
      <c r="A61" s="82"/>
      <c r="B61" s="81"/>
      <c r="C61" s="92" t="str">
        <f>IF(ICMS!$C$13="GEO","სვეტის ყალიბი","Column formwork")</f>
        <v>სვეტის ყალიბი</v>
      </c>
      <c r="D61" s="93" t="str">
        <f>IF(ICMS!$C$13="GEO","მ²","m²")</f>
        <v>მ²</v>
      </c>
      <c r="E61" s="93">
        <f>IF(LEFT(RIGHT(C57,3),1)="2",1.35,IF(LEFT(RIGHT(C57,3),1)="3",0.94,0.55))</f>
        <v>1.35</v>
      </c>
      <c r="F61" s="94">
        <f>E61*F57</f>
        <v>1.35</v>
      </c>
      <c r="G61" s="95">
        <f>ROUND(((VLOOKUP(C61,M!$D$9:$I$6043,IF(M!$J$2="L",4,IF(M!$J$2="M",6,IF(M!$J$2="H",5))),FALSE)*M!$G$2)/ICMS!$C$20),2)</f>
        <v>7.81</v>
      </c>
      <c r="H61" s="89">
        <f>ROUND(F61*G61,2)</f>
        <v>10.54</v>
      </c>
      <c r="I61" s="95"/>
      <c r="J61" s="89"/>
      <c r="K61" s="90">
        <f>ROUND((((H61/F61)*M!$I$2)/ICMS!$C$20),2)</f>
        <v>0.16</v>
      </c>
      <c r="L61" s="89">
        <f>ROUND(F61*K61,2)</f>
        <v>0.22</v>
      </c>
      <c r="M61" s="89">
        <f t="shared" si="1"/>
        <v>10.76</v>
      </c>
      <c r="N61" s="95"/>
    </row>
    <row r="62" spans="1:14" ht="24.6" customHeight="1" x14ac:dyDescent="0.25">
      <c r="A62" s="82"/>
      <c r="B62" s="81"/>
      <c r="C62" s="92" t="str">
        <f>IF(ICMS!$C$13="GEO","სვეტის დამხმარე მასალები","Column formwork auxiliary materials")</f>
        <v>სვეტის დამხმარე მასალები</v>
      </c>
      <c r="D62" s="93" t="str">
        <f>IF(ICMS!$C$13="GEO","მ³","m³")</f>
        <v>მ³</v>
      </c>
      <c r="E62" s="93">
        <v>1</v>
      </c>
      <c r="F62" s="94">
        <f>E62*F57</f>
        <v>1</v>
      </c>
      <c r="G62" s="95">
        <f>ROUND(((VLOOKUP(C62,M!$D$9:$I$6043,IF(M!$J$2="L",4,IF(M!$J$2="M",6,IF(M!$J$2="H",5))),FALSE)*M!$G$2)/ICMS!$C$20),2)</f>
        <v>1.56</v>
      </c>
      <c r="H62" s="89">
        <f>ROUND(F62*G62,2)</f>
        <v>1.56</v>
      </c>
      <c r="I62" s="95"/>
      <c r="J62" s="89"/>
      <c r="K62" s="90">
        <f>ROUND((((H62/F62)*M!$I$2)/ICMS!$C$20),2)</f>
        <v>0.03</v>
      </c>
      <c r="L62" s="89">
        <f>ROUND(F62*K62,2)</f>
        <v>0.03</v>
      </c>
      <c r="M62" s="89">
        <f t="shared" si="1"/>
        <v>1.59</v>
      </c>
      <c r="N62" s="95"/>
    </row>
    <row r="63" spans="1:14" ht="25.15" customHeight="1" x14ac:dyDescent="0.25">
      <c r="A63" s="82">
        <v>2.1</v>
      </c>
      <c r="B63" s="81"/>
      <c r="C63" s="86" t="str">
        <f>IF(ICMS!$C$13="GEO","რკინაბეტონის სვეტის მოწყობა, პერიმეტრი P ≤ 2 მ","Arrangement of the Reinforced concrete column, perimeter P ≤ 2 m")</f>
        <v>რკინაბეტონის სვეტის მოწყობა, პერიმეტრი P ≤ 2 მ</v>
      </c>
      <c r="D63" s="87" t="str">
        <f>IF(ICMS!$C$13="GEO","მ³","m³")</f>
        <v>მ³</v>
      </c>
      <c r="E63" s="87"/>
      <c r="F63" s="88">
        <v>1</v>
      </c>
      <c r="G63" s="89"/>
      <c r="H63" s="89"/>
      <c r="I63" s="89">
        <f>ROUND((((IF(LEFT(RIGHT(C63,3),1)="2",13.19,12.6462)*M!J31)*M!$H$2)/ICMS!$C$20),2)</f>
        <v>40.68</v>
      </c>
      <c r="J63" s="89">
        <f>ROUND(F63*I63,2)</f>
        <v>40.68</v>
      </c>
      <c r="K63" s="90"/>
      <c r="L63" s="89"/>
      <c r="M63" s="89">
        <f t="shared" si="1"/>
        <v>40.68</v>
      </c>
      <c r="N63" s="97"/>
    </row>
    <row r="64" spans="1:14" ht="25.15" customHeight="1" x14ac:dyDescent="0.25">
      <c r="A64" s="82"/>
      <c r="B64" s="81"/>
      <c r="C64" s="92" t="str">
        <f>IF(ICMS!$C$13="GEO","ბეტონი B-25","Concrete B-25")</f>
        <v>ბეტონი B-25</v>
      </c>
      <c r="D64" s="93" t="str">
        <f>IF(ICMS!$C$13="GEO","მ³","m³")</f>
        <v>მ³</v>
      </c>
      <c r="E64" s="93">
        <v>1.0149999999999999</v>
      </c>
      <c r="F64" s="94">
        <f>E64*F63</f>
        <v>1.0149999999999999</v>
      </c>
      <c r="G64" s="95">
        <f>ROUND(((VLOOKUP(C64,M!$D$9:$I$6043,IF(M!$J$2="L",4,IF(M!$J$2="M",6,IF(M!$J$2="H",5))),FALSE)*M!$G$2)/ICMS!$C$20),2)</f>
        <v>37.08</v>
      </c>
      <c r="H64" s="89">
        <f>ROUND(F64*G64,2)</f>
        <v>37.64</v>
      </c>
      <c r="I64" s="95"/>
      <c r="J64" s="89"/>
      <c r="K64" s="90">
        <f>ROUND((((H64/F64)*M!$I$2)/ICMS!$C$20),2)</f>
        <v>0.76</v>
      </c>
      <c r="L64" s="89">
        <f>ROUND(F64*K64,2)</f>
        <v>0.77</v>
      </c>
      <c r="M64" s="89">
        <f t="shared" si="1"/>
        <v>38.410000000000004</v>
      </c>
      <c r="N64" s="95"/>
    </row>
    <row r="65" spans="1:14" ht="24.6" customHeight="1" x14ac:dyDescent="0.25">
      <c r="A65" s="82"/>
      <c r="B65" s="81"/>
      <c r="C65" s="92" t="str">
        <f>IF(ICMS!$C$13="GEO","არმატურა A500C","Rebar A500C")</f>
        <v>არმატურა A500C</v>
      </c>
      <c r="D65" s="93" t="str">
        <f>IF(ICMS!$C$13="GEO","ტ","t")</f>
        <v>ტ</v>
      </c>
      <c r="E65" s="93">
        <f>IF(LEFT(RIGHT(C63,3),1)="2",0.251,0.128)*0.92*1.05</f>
        <v>0.24246600000000001</v>
      </c>
      <c r="F65" s="94">
        <f>E65*F63</f>
        <v>0.24246600000000001</v>
      </c>
      <c r="G65" s="95">
        <f>ROUND(((VLOOKUP(C65,M!$D$9:$I$6043,IF(M!$J$2="L",4,IF(M!$J$2="M",6,IF(M!$J$2="H",5))),FALSE)*M!$G$2)/ICMS!$C$20),2)</f>
        <v>496.64</v>
      </c>
      <c r="H65" s="89">
        <f>ROUND(F65*G65,2)</f>
        <v>120.42</v>
      </c>
      <c r="I65" s="95"/>
      <c r="J65" s="89"/>
      <c r="K65" s="90">
        <f>ROUND((((H65/F65)*M!$I$2)/ICMS!$C$20),2)</f>
        <v>10.24</v>
      </c>
      <c r="L65" s="89">
        <f>ROUND(F65*K65,2)</f>
        <v>2.48</v>
      </c>
      <c r="M65" s="89">
        <f t="shared" si="1"/>
        <v>122.9</v>
      </c>
      <c r="N65" s="95"/>
    </row>
    <row r="66" spans="1:14" ht="24.6" customHeight="1" x14ac:dyDescent="0.25">
      <c r="A66" s="82"/>
      <c r="B66" s="81"/>
      <c r="C66" s="92" t="str">
        <f>IF(ICMS!$C$13="GEO","არმატურა A240C","Rebar A240C")</f>
        <v>არმატურა A240C</v>
      </c>
      <c r="D66" s="93" t="str">
        <f>IF(ICMS!$C$13="GEO","ტ","t")</f>
        <v>ტ</v>
      </c>
      <c r="E66" s="93">
        <f>IF(LEFT(RIGHT(C63,3),1)="2",0.251,0.128)*0.08*1.05</f>
        <v>2.1084000000000002E-2</v>
      </c>
      <c r="F66" s="94">
        <f>E66*F63</f>
        <v>2.1084000000000002E-2</v>
      </c>
      <c r="G66" s="95">
        <f>ROUND(((VLOOKUP(C66,M!$D$9:$I$6043,IF(M!$J$2="L",4,IF(M!$J$2="M",6,IF(M!$J$2="H",5))),FALSE)*M!$G$2)/ICMS!$C$20),2)</f>
        <v>531.49</v>
      </c>
      <c r="H66" s="89">
        <f>ROUND(F66*G66,2)</f>
        <v>11.21</v>
      </c>
      <c r="I66" s="95"/>
      <c r="J66" s="89"/>
      <c r="K66" s="90">
        <f>ROUND((((H66/F66)*M!$I$2)/ICMS!$C$20),2)</f>
        <v>10.97</v>
      </c>
      <c r="L66" s="89">
        <f>ROUND(F66*K66,2)</f>
        <v>0.23</v>
      </c>
      <c r="M66" s="89">
        <f t="shared" si="1"/>
        <v>11.440000000000001</v>
      </c>
      <c r="N66" s="95"/>
    </row>
    <row r="67" spans="1:14" ht="24.6" customHeight="1" x14ac:dyDescent="0.25">
      <c r="A67" s="82"/>
      <c r="B67" s="81"/>
      <c r="C67" s="92" t="str">
        <f>IF(ICMS!$C$13="GEO","სვეტის DOKA ყალიბი","Column DOKA formwork")</f>
        <v>სვეტის DOKA ყალიბი</v>
      </c>
      <c r="D67" s="93" t="str">
        <f>IF(ICMS!$C$13="GEO","მ²","m²")</f>
        <v>მ²</v>
      </c>
      <c r="E67" s="93">
        <v>0.33</v>
      </c>
      <c r="F67" s="94">
        <f>E67*F63</f>
        <v>0.33</v>
      </c>
      <c r="G67" s="95">
        <f>ROUND(((VLOOKUP(C67,M!$D$9:$I$6043,IF(M!$J$2="L",4,IF(M!$J$2="M",6,IF(M!$J$2="H",5))),FALSE)*M!$G$2)/ICMS!$C$20),2)</f>
        <v>10.94</v>
      </c>
      <c r="H67" s="89">
        <f>ROUND(F67*G67,2)</f>
        <v>3.61</v>
      </c>
      <c r="I67" s="95"/>
      <c r="J67" s="89"/>
      <c r="K67" s="90">
        <f>ROUND((((H67/F67)*M!$I$2)/ICMS!$C$20),2)</f>
        <v>0.23</v>
      </c>
      <c r="L67" s="89">
        <f>ROUND(F67*K67,2)</f>
        <v>0.08</v>
      </c>
      <c r="M67" s="89">
        <f t="shared" si="1"/>
        <v>3.69</v>
      </c>
      <c r="N67" s="95"/>
    </row>
    <row r="68" spans="1:14" ht="24.6" customHeight="1" x14ac:dyDescent="0.25">
      <c r="A68" s="82"/>
      <c r="B68" s="81"/>
      <c r="C68" s="92" t="str">
        <f>IF(ICMS!$C$13="GEO","სვეტის დამხმარე მასალები","Column formwork auxiliary materials")</f>
        <v>სვეტის დამხმარე მასალები</v>
      </c>
      <c r="D68" s="93" t="str">
        <f>IF(ICMS!$C$13="GEO","მ³","m³")</f>
        <v>მ³</v>
      </c>
      <c r="E68" s="93">
        <v>1</v>
      </c>
      <c r="F68" s="94">
        <f>E68*F63</f>
        <v>1</v>
      </c>
      <c r="G68" s="95">
        <f>ROUND(((VLOOKUP(C68,M!$D$9:$I$6043,IF(M!$J$2="L",4,IF(M!$J$2="M",6,IF(M!$J$2="H",5))),FALSE)*M!$G$2)/ICMS!$C$20),2)</f>
        <v>1.56</v>
      </c>
      <c r="H68" s="89">
        <f>ROUND(F68*G68,2)</f>
        <v>1.56</v>
      </c>
      <c r="I68" s="95"/>
      <c r="J68" s="89"/>
      <c r="K68" s="90">
        <f>ROUND((((H68/F68)*M!$I$2)/ICMS!$C$20),2)</f>
        <v>0.03</v>
      </c>
      <c r="L68" s="89">
        <f>ROUND(F68*K68,2)</f>
        <v>0.03</v>
      </c>
      <c r="M68" s="89">
        <f t="shared" si="1"/>
        <v>1.59</v>
      </c>
      <c r="N68" s="95"/>
    </row>
    <row r="69" spans="1:14" ht="25.15" customHeight="1" x14ac:dyDescent="0.25">
      <c r="A69" s="82">
        <v>2.1</v>
      </c>
      <c r="B69" s="81"/>
      <c r="C69" s="86" t="str">
        <f>IF(ICMS!$C$13="GEO","რკინაბეტონის კედლის მოწყობა, სისქით 200 მმ","Arrangement of the Reinforced concrete wall, thikness 150 mm")</f>
        <v>რკინაბეტონის კედლის მოწყობა, სისქით 200 მმ</v>
      </c>
      <c r="D69" s="87" t="str">
        <f>IF(ICMS!$C$13="GEO","მ³","m³")</f>
        <v>მ³</v>
      </c>
      <c r="E69" s="87"/>
      <c r="F69" s="88">
        <v>1</v>
      </c>
      <c r="G69" s="89"/>
      <c r="H69" s="89"/>
      <c r="I69" s="89">
        <f>ROUND(((IF(LEFT(RIGHT(C69,6),3)="100",31.773,IF(LEFT(RIGHT(C69,6),3)="150",21.538,IF(LEFT(RIGHT(C69,6),3)="200",16.66,IF(LEFT(RIGHT(C69,6),3)="300",11.662,IF(LEFT(RIGHT(C69,6),3)="500",8.5204)))))*M!$J$33*M!$H$2)/ICMS!$C$20),2)</f>
        <v>45.68</v>
      </c>
      <c r="J69" s="89">
        <f>ROUND(F69*I69,2)</f>
        <v>45.68</v>
      </c>
      <c r="K69" s="90"/>
      <c r="L69" s="89"/>
      <c r="M69" s="89">
        <f t="shared" si="1"/>
        <v>45.68</v>
      </c>
      <c r="N69" s="91"/>
    </row>
    <row r="70" spans="1:14" ht="25.15" customHeight="1" x14ac:dyDescent="0.25">
      <c r="A70" s="82"/>
      <c r="B70" s="81"/>
      <c r="C70" s="92" t="str">
        <f>IF(ICMS!$C$13="GEO","ბეტონი B-25","Concrete B-25")</f>
        <v>ბეტონი B-25</v>
      </c>
      <c r="D70" s="93" t="str">
        <f>IF(ICMS!$C$13="GEO","მ³","m³")</f>
        <v>მ³</v>
      </c>
      <c r="E70" s="93">
        <v>1.0149999999999999</v>
      </c>
      <c r="F70" s="94">
        <f>E70*F69</f>
        <v>1.0149999999999999</v>
      </c>
      <c r="G70" s="95">
        <f>ROUND(((VLOOKUP(C70,M!$D$9:$I$6043,IF(M!$J$2="L",4,IF(M!$J$2="M",6,IF(M!$J$2="H",5))),FALSE)*M!$G$2)/ICMS!$C$20),2)</f>
        <v>37.08</v>
      </c>
      <c r="H70" s="89">
        <f>ROUND(F70*G70,2)</f>
        <v>37.64</v>
      </c>
      <c r="I70" s="95"/>
      <c r="J70" s="89"/>
      <c r="K70" s="90">
        <f>ROUND((((H70/F70)*M!$I$2)/ICMS!$C$20),2)</f>
        <v>0.76</v>
      </c>
      <c r="L70" s="89">
        <f>ROUND(F70*K70,2)</f>
        <v>0.77</v>
      </c>
      <c r="M70" s="89">
        <f t="shared" si="1"/>
        <v>38.410000000000004</v>
      </c>
      <c r="N70" s="95"/>
    </row>
    <row r="71" spans="1:14" ht="24.6" customHeight="1" x14ac:dyDescent="0.25">
      <c r="A71" s="82"/>
      <c r="B71" s="81"/>
      <c r="C71" s="92" t="str">
        <f>IF(ICMS!$C$13="GEO","არმატურა A500C","Rebar A500C")</f>
        <v>არმატურა A500C</v>
      </c>
      <c r="D71" s="93" t="str">
        <f>IF(ICMS!$C$13="GEO","ტ","t")</f>
        <v>ტ</v>
      </c>
      <c r="E71" s="93">
        <f>IF(LEFT(RIGHT(C69,6),3)="100",0.091,IF(LEFT(RIGHT(C69,6),3)="150",0.085,IF(LEFT(RIGHT(C69,6),3)="200",0.204,IF(LEFT(RIGHT(C69,6),3)="300",0.136,IF(LEFT(RIGHT(C69,6),3)="500",0.101)))))*0.98*1.05</f>
        <v>0.20991599999999999</v>
      </c>
      <c r="F71" s="94">
        <f>E71*F69</f>
        <v>0.20991599999999999</v>
      </c>
      <c r="G71" s="95">
        <f>ROUND(((VLOOKUP(C71,M!$D$9:$I$6043,IF(M!$J$2="L",4,IF(M!$J$2="M",6,IF(M!$J$2="H",5))),FALSE)*M!$G$2)/ICMS!$C$20),2)</f>
        <v>496.64</v>
      </c>
      <c r="H71" s="89">
        <f>ROUND(F71*G71,2)</f>
        <v>104.25</v>
      </c>
      <c r="I71" s="95"/>
      <c r="J71" s="89"/>
      <c r="K71" s="90">
        <f>ROUND((((H71/F71)*M!$I$2)/ICMS!$C$20),2)</f>
        <v>10.24</v>
      </c>
      <c r="L71" s="89">
        <f>ROUND(F71*K71,2)</f>
        <v>2.15</v>
      </c>
      <c r="M71" s="89">
        <f t="shared" si="1"/>
        <v>106.4</v>
      </c>
      <c r="N71" s="95"/>
    </row>
    <row r="72" spans="1:14" ht="24.6" customHeight="1" x14ac:dyDescent="0.25">
      <c r="A72" s="82"/>
      <c r="B72" s="81"/>
      <c r="C72" s="92" t="str">
        <f>IF(ICMS!$C$13="GEO","არმატურა A240C","Rebar A240C")</f>
        <v>არმატურა A240C</v>
      </c>
      <c r="D72" s="93" t="str">
        <f>IF(ICMS!$C$13="GEO","ტ","t")</f>
        <v>ტ</v>
      </c>
      <c r="E72" s="93">
        <f>IF(LEFT(RIGHT(C69,6),3)="100",0.091,IF(LEFT(RIGHT(C69,6),3)="150",0.085,IF(LEFT(RIGHT(C69,6),3)="200",0.204,IF(LEFT(RIGHT(C69,6),3)="300",0.136,IF(LEFT(RIGHT(C69,6),3)="500",0.101)))))*0.02*1.05</f>
        <v>4.2839999999999996E-3</v>
      </c>
      <c r="F72" s="94">
        <f>E72*F69</f>
        <v>4.2839999999999996E-3</v>
      </c>
      <c r="G72" s="95">
        <f>ROUND(((VLOOKUP(C72,M!$D$9:$I$6043,IF(M!$J$2="L",4,IF(M!$J$2="M",6,IF(M!$J$2="H",5))),FALSE)*M!$G$2)/ICMS!$C$20),2)</f>
        <v>531.49</v>
      </c>
      <c r="H72" s="89">
        <f>ROUND(F72*G72,2)</f>
        <v>2.2799999999999998</v>
      </c>
      <c r="I72" s="95"/>
      <c r="J72" s="89"/>
      <c r="K72" s="90">
        <f>ROUND((((H72/F72)*M!$I$2)/ICMS!$C$20),2)</f>
        <v>10.98</v>
      </c>
      <c r="L72" s="89">
        <f>ROUND(F72*K72,2)</f>
        <v>0.05</v>
      </c>
      <c r="M72" s="89">
        <f t="shared" si="1"/>
        <v>2.3299999999999996</v>
      </c>
      <c r="N72" s="95"/>
    </row>
    <row r="73" spans="1:14" ht="24.6" customHeight="1" x14ac:dyDescent="0.25">
      <c r="A73" s="82"/>
      <c r="B73" s="81"/>
      <c r="C73" s="92" t="str">
        <f>IF(ICMS!$C$13="GEO","კედლის ყალიბი","Wall formwork")</f>
        <v>კედლის ყალიბი</v>
      </c>
      <c r="D73" s="93" t="str">
        <f>IF(ICMS!$C$13="GEO","მ²","m²")</f>
        <v>მ²</v>
      </c>
      <c r="E73" s="93">
        <f>IF(LEFT(RIGHT(C69,6),3)="100",3.95,IF(LEFT(RIGHT(C69,6),3)="150",2.25,IF(LEFT(RIGHT(C69,6),3)="200",1.47,IF(LEFT(RIGHT(C69,6),3)="300",0.98,IF(LEFT(RIGHT(C69,6),3)="500",0.74)))))</f>
        <v>1.47</v>
      </c>
      <c r="F73" s="94">
        <f>E73*F69</f>
        <v>1.47</v>
      </c>
      <c r="G73" s="95">
        <f>ROUND(((VLOOKUP(C73,M!$D$9:$I$6043,IF(M!$J$2="L",4,IF(M!$J$2="M",6,IF(M!$J$2="H",5))),FALSE)*M!$G$2)/ICMS!$C$20),2)</f>
        <v>7.81</v>
      </c>
      <c r="H73" s="89">
        <f>ROUND(F73*G73,2)</f>
        <v>11.48</v>
      </c>
      <c r="I73" s="95"/>
      <c r="J73" s="89"/>
      <c r="K73" s="90">
        <f>ROUND((((H73/F73)*M!$I$2)/ICMS!$C$20),2)</f>
        <v>0.16</v>
      </c>
      <c r="L73" s="89">
        <f>ROUND(F73*K73,2)</f>
        <v>0.24</v>
      </c>
      <c r="M73" s="89">
        <f t="shared" si="1"/>
        <v>11.72</v>
      </c>
      <c r="N73" s="95"/>
    </row>
    <row r="74" spans="1:14" ht="24.6" customHeight="1" x14ac:dyDescent="0.25">
      <c r="A74" s="82"/>
      <c r="B74" s="81"/>
      <c r="C74" s="92" t="str">
        <f>IF(ICMS!$C$13="GEO","კედლის დამხმარე მასალები","Wall formwork auxiliary materials")</f>
        <v>კედლის დამხმარე მასალები</v>
      </c>
      <c r="D74" s="93" t="str">
        <f>IF(ICMS!$C$13="GEO","მ³","m³")</f>
        <v>მ³</v>
      </c>
      <c r="E74" s="93">
        <v>1</v>
      </c>
      <c r="F74" s="94">
        <f>E74*F69</f>
        <v>1</v>
      </c>
      <c r="G74" s="95">
        <f>ROUND(((VLOOKUP(C74,M!$D$9:$I$6043,IF(M!$J$2="L",4,IF(M!$J$2="M",6,IF(M!$J$2="H",5))),FALSE)*M!$G$2)/ICMS!$C$20),2)</f>
        <v>1.56</v>
      </c>
      <c r="H74" s="89">
        <f>ROUND(F74*G74,2)</f>
        <v>1.56</v>
      </c>
      <c r="I74" s="95"/>
      <c r="J74" s="89"/>
      <c r="K74" s="90">
        <f>ROUND((((H74/F74)*M!$I$2)/ICMS!$C$20),2)</f>
        <v>0.03</v>
      </c>
      <c r="L74" s="89">
        <f>ROUND(F74*K74,2)</f>
        <v>0.03</v>
      </c>
      <c r="M74" s="89">
        <f t="shared" si="1"/>
        <v>1.59</v>
      </c>
      <c r="N74" s="95"/>
    </row>
    <row r="75" spans="1:14" ht="25.15" customHeight="1" x14ac:dyDescent="0.25">
      <c r="A75" s="82">
        <v>2.1</v>
      </c>
      <c r="B75" s="81"/>
      <c r="C75" s="86" t="str">
        <f>IF(ICMS!$C$13="GEO","რკინაბეტონის კედლის მოწყობა, სისქით 200 მმ","Arrangement of the Reinforced concrete wall, thikness 100 mm")</f>
        <v>რკინაბეტონის კედლის მოწყობა, სისქით 200 მმ</v>
      </c>
      <c r="D75" s="87" t="str">
        <f>IF(ICMS!$C$13="GEO","მ³","m³")</f>
        <v>მ³</v>
      </c>
      <c r="E75" s="87"/>
      <c r="F75" s="88">
        <v>1</v>
      </c>
      <c r="G75" s="89"/>
      <c r="H75" s="89"/>
      <c r="I75" s="89">
        <f>ROUND((((IF(LEFT(RIGHT(C75,6),3)="150",16.947,IF(LEFT(RIGHT(C75,6),3)="200",((16.947+9.153)/2),IF(LEFT(RIGHT(C75,6),3)="300",9.153,IF(LEFT(RIGHT(C75,6),3)="600",6.376)))))*M!$J$34*M!$H$2)/ICMS!$C$20),2)</f>
        <v>26.83</v>
      </c>
      <c r="J75" s="89">
        <f>ROUND(F75*I75,2)</f>
        <v>26.83</v>
      </c>
      <c r="K75" s="90"/>
      <c r="L75" s="89"/>
      <c r="M75" s="89">
        <f t="shared" ref="M75:M80" si="2">H75+J75+L75</f>
        <v>26.83</v>
      </c>
      <c r="N75" s="91"/>
    </row>
    <row r="76" spans="1:14" ht="25.15" customHeight="1" x14ac:dyDescent="0.25">
      <c r="A76" s="82"/>
      <c r="B76" s="81"/>
      <c r="C76" s="92" t="str">
        <f>IF(ICMS!$C$13="GEO","ბეტონი B-25","Concrete B-25")</f>
        <v>ბეტონი B-25</v>
      </c>
      <c r="D76" s="93" t="str">
        <f>IF(ICMS!$C$13="GEO","მ³","m³")</f>
        <v>მ³</v>
      </c>
      <c r="E76" s="93">
        <v>1.0149999999999999</v>
      </c>
      <c r="F76" s="94">
        <f>E76*F75</f>
        <v>1.0149999999999999</v>
      </c>
      <c r="G76" s="95">
        <f>ROUND(((VLOOKUP(C76,M!$D$9:$I$6043,IF(M!$J$2="L",4,IF(M!$J$2="M",6,IF(M!$J$2="H",5))),FALSE)*M!$G$2)/ICMS!$C$20),2)</f>
        <v>37.08</v>
      </c>
      <c r="H76" s="89">
        <f>ROUND(F76*G76,2)</f>
        <v>37.64</v>
      </c>
      <c r="I76" s="95"/>
      <c r="J76" s="89"/>
      <c r="K76" s="90">
        <f>ROUND((((H76/F76)*M!$I$2)/ICMS!$C$20),2)</f>
        <v>0.76</v>
      </c>
      <c r="L76" s="89">
        <f>ROUND(F76*K76,2)</f>
        <v>0.77</v>
      </c>
      <c r="M76" s="89">
        <f t="shared" si="2"/>
        <v>38.410000000000004</v>
      </c>
      <c r="N76" s="95"/>
    </row>
    <row r="77" spans="1:14" ht="24.6" customHeight="1" x14ac:dyDescent="0.25">
      <c r="A77" s="82"/>
      <c r="B77" s="81"/>
      <c r="C77" s="92" t="str">
        <f>IF(ICMS!$C$13="GEO","არმატურა A500C","Rebar A500C")</f>
        <v>არმატურა A500C</v>
      </c>
      <c r="D77" s="93" t="str">
        <f>IF(ICMS!$C$13="GEO","ტ","t")</f>
        <v>ტ</v>
      </c>
      <c r="E77" s="93">
        <f>IF(LEFT(RIGHT(C75,6),3)="150",0.085,IF(LEFT(RIGHT(C75,6),3)="200",((0.136+0.085)/2),IF(LEFT(RIGHT(C75,6),3)="300",0.136,IF(LEFT(RIGHT(C75,6),3)="600",0.086))))*0.98*1.05</f>
        <v>0.11370450000000001</v>
      </c>
      <c r="F77" s="94">
        <f>E77*F75</f>
        <v>0.11370450000000001</v>
      </c>
      <c r="G77" s="95">
        <f>ROUND(((VLOOKUP(C77,M!$D$9:$I$6043,IF(M!$J$2="L",4,IF(M!$J$2="M",6,IF(M!$J$2="H",5))),FALSE)*M!$G$2)/ICMS!$C$20),2)</f>
        <v>496.64</v>
      </c>
      <c r="H77" s="89">
        <f>ROUND(F77*G77,2)</f>
        <v>56.47</v>
      </c>
      <c r="I77" s="95"/>
      <c r="J77" s="89"/>
      <c r="K77" s="90">
        <f>ROUND((((H77/F77)*M!$I$2)/ICMS!$C$20),2)</f>
        <v>10.24</v>
      </c>
      <c r="L77" s="89">
        <f>ROUND(F77*K77,2)</f>
        <v>1.1599999999999999</v>
      </c>
      <c r="M77" s="89">
        <f t="shared" si="2"/>
        <v>57.629999999999995</v>
      </c>
      <c r="N77" s="95"/>
    </row>
    <row r="78" spans="1:14" ht="24.6" customHeight="1" x14ac:dyDescent="0.25">
      <c r="A78" s="82"/>
      <c r="B78" s="81"/>
      <c r="C78" s="92" t="str">
        <f>IF(ICMS!$C$13="GEO","არმატურა A240C","Rebar A240C")</f>
        <v>არმატურა A240C</v>
      </c>
      <c r="D78" s="93" t="str">
        <f>IF(ICMS!$C$13="GEO","ტ","t")</f>
        <v>ტ</v>
      </c>
      <c r="E78" s="93">
        <f>IF(LEFT(RIGHT(C75,6),3)="150",0.085,IF(LEFT(RIGHT(C75,6),3)="200",((0.136+0.085)/2),IF(LEFT(RIGHT(C75,6),3)="300",0.136,IF(LEFT(RIGHT(C75,6),3)="600",0.086))))*0.02*1.05</f>
        <v>2.3205000000000001E-3</v>
      </c>
      <c r="F78" s="94">
        <f>E78*F75</f>
        <v>2.3205000000000001E-3</v>
      </c>
      <c r="G78" s="95">
        <f>ROUND(((VLOOKUP(C78,M!$D$9:$I$6043,IF(M!$J$2="L",4,IF(M!$J$2="M",6,IF(M!$J$2="H",5))),FALSE)*M!$G$2)/ICMS!$C$20),2)</f>
        <v>531.49</v>
      </c>
      <c r="H78" s="89">
        <f>ROUND(F78*G78,2)</f>
        <v>1.23</v>
      </c>
      <c r="I78" s="95"/>
      <c r="J78" s="89"/>
      <c r="K78" s="90">
        <f>ROUND((((H78/F78)*M!$I$2)/ICMS!$C$20),2)</f>
        <v>10.93</v>
      </c>
      <c r="L78" s="89">
        <f>ROUND(F78*K78,2)</f>
        <v>0.03</v>
      </c>
      <c r="M78" s="89">
        <f t="shared" si="2"/>
        <v>1.26</v>
      </c>
      <c r="N78" s="95"/>
    </row>
    <row r="79" spans="1:14" ht="24.6" customHeight="1" x14ac:dyDescent="0.25">
      <c r="A79" s="82"/>
      <c r="B79" s="81"/>
      <c r="C79" s="92" t="str">
        <f>IF(ICMS!$C$13="GEO","კედლის DOKA ყალიბი","Wall DOKA formwork")</f>
        <v>კედლის DOKA ყალიბი</v>
      </c>
      <c r="D79" s="93" t="str">
        <f>IF(ICMS!$C$13="GEO","მ²","m²")</f>
        <v>მ²</v>
      </c>
      <c r="E79" s="93">
        <f>IF(LEFT(RIGHT(C75,6),3)="150",0.5848,IF(LEFT(RIGHT(C75,6),3)="200",((0.5848+0.4902)/2),IF(LEFT(RIGHT(C75,6),3)="300",0.4902,IF(LEFT(RIGHT(C75,6),3)="600",0.1568))))</f>
        <v>0.53749999999999998</v>
      </c>
      <c r="F79" s="94">
        <f>E79*F75</f>
        <v>0.53749999999999998</v>
      </c>
      <c r="G79" s="95">
        <f>ROUND(((VLOOKUP(C79,M!$D$9:$I$6043,IF(M!$J$2="L",4,IF(M!$J$2="M",6,IF(M!$J$2="H",5))),FALSE)*M!$G$2)/ICMS!$C$20),2)</f>
        <v>10.94</v>
      </c>
      <c r="H79" s="89">
        <f>ROUND(F79*G79,2)</f>
        <v>5.88</v>
      </c>
      <c r="I79" s="95"/>
      <c r="J79" s="89"/>
      <c r="K79" s="90">
        <f>ROUND((((H79/F79)*M!$I$2)/ICMS!$C$20),2)</f>
        <v>0.23</v>
      </c>
      <c r="L79" s="89">
        <f>ROUND(F79*K79,2)</f>
        <v>0.12</v>
      </c>
      <c r="M79" s="89">
        <f t="shared" si="2"/>
        <v>6</v>
      </c>
      <c r="N79" s="95"/>
    </row>
    <row r="80" spans="1:14" ht="24.6" customHeight="1" x14ac:dyDescent="0.25">
      <c r="A80" s="82"/>
      <c r="B80" s="81"/>
      <c r="C80" s="92" t="str">
        <f>IF(ICMS!$C$13="GEO","კედლის დამხმარე მასალები","Wall formwork auxiliary materials")</f>
        <v>კედლის დამხმარე მასალები</v>
      </c>
      <c r="D80" s="93" t="str">
        <f>IF(ICMS!$C$13="GEO","მ³","m³")</f>
        <v>მ³</v>
      </c>
      <c r="E80" s="93">
        <v>1</v>
      </c>
      <c r="F80" s="94">
        <f>E80*F75</f>
        <v>1</v>
      </c>
      <c r="G80" s="95">
        <f>ROUND(((VLOOKUP(C80,M!$D$9:$I$6043,IF(M!$J$2="L",4,IF(M!$J$2="M",6,IF(M!$J$2="H",5))),FALSE)*M!$G$2)/ICMS!$C$20),2)</f>
        <v>1.56</v>
      </c>
      <c r="H80" s="89">
        <f>ROUND(F80*G80,2)</f>
        <v>1.56</v>
      </c>
      <c r="I80" s="95"/>
      <c r="J80" s="89"/>
      <c r="K80" s="90">
        <f>ROUND((((H80/F80)*M!$I$2)/ICMS!$C$20),2)</f>
        <v>0.03</v>
      </c>
      <c r="L80" s="89">
        <f>ROUND(F80*K80,2)</f>
        <v>0.03</v>
      </c>
      <c r="M80" s="89">
        <f t="shared" si="2"/>
        <v>1.59</v>
      </c>
      <c r="N80" s="95"/>
    </row>
    <row r="81" spans="1:14" ht="25.15" customHeight="1" x14ac:dyDescent="0.25">
      <c r="A81" s="82">
        <v>2.1</v>
      </c>
      <c r="B81" s="81"/>
      <c r="C81" s="86" t="str">
        <f>IF(ICMS!$C$13="GEO","რკინაბეტონის კოჭის მოწყობა, h ≤ 500 მმ","Arrangement of the Reinforced concrete beam h ≤ 500 mm")</f>
        <v>რკინაბეტონის კოჭის მოწყობა, h ≤ 500 მმ</v>
      </c>
      <c r="D81" s="87" t="str">
        <f>IF(ICMS!$C$13="GEO","მ³","m³")</f>
        <v>მ³</v>
      </c>
      <c r="E81" s="87"/>
      <c r="F81" s="88">
        <v>1</v>
      </c>
      <c r="G81" s="89"/>
      <c r="H81" s="89"/>
      <c r="I81" s="89">
        <f>ROUND((((IF(LEFT(RIGHT(C81,6),3)="500",17.49,IF(LEFT(RIGHT(C81,6),3)="800",14.39))*M!$J$36*M!$H$2)/ICMS!$C$20)),2)</f>
        <v>47.95</v>
      </c>
      <c r="J81" s="89">
        <f>ROUND(F81*I81,2)</f>
        <v>47.95</v>
      </c>
      <c r="K81" s="90"/>
      <c r="L81" s="89"/>
      <c r="M81" s="89">
        <f t="shared" ref="M81:M86" si="3">H81+J81+L81</f>
        <v>47.95</v>
      </c>
      <c r="N81" s="91"/>
    </row>
    <row r="82" spans="1:14" ht="25.15" customHeight="1" x14ac:dyDescent="0.25">
      <c r="A82" s="82"/>
      <c r="B82" s="81"/>
      <c r="C82" s="92" t="str">
        <f>IF(ICMS!$C$13="GEO","ბეტონი B-25","Concrete B-25")</f>
        <v>ბეტონი B-25</v>
      </c>
      <c r="D82" s="93" t="str">
        <f>IF(ICMS!$C$13="GEO","მ³","m³")</f>
        <v>მ³</v>
      </c>
      <c r="E82" s="93">
        <v>1.0149999999999999</v>
      </c>
      <c r="F82" s="94">
        <f>E82*F81</f>
        <v>1.0149999999999999</v>
      </c>
      <c r="G82" s="95">
        <f>ROUND(((VLOOKUP(C82,M!$D$9:$I$6043,IF(M!$J$2="L",4,IF(M!$J$2="M",6,IF(M!$J$2="H",5))),FALSE)*M!$G$2)/ICMS!$C$20),2)</f>
        <v>37.08</v>
      </c>
      <c r="H82" s="89">
        <f>ROUND(F82*G82,2)</f>
        <v>37.64</v>
      </c>
      <c r="I82" s="95"/>
      <c r="J82" s="89"/>
      <c r="K82" s="90">
        <f>ROUND((((H82/F82)*M!$I$2)/ICMS!$C$20),2)</f>
        <v>0.76</v>
      </c>
      <c r="L82" s="89">
        <f>ROUND(F82*K82,2)</f>
        <v>0.77</v>
      </c>
      <c r="M82" s="89">
        <f t="shared" si="3"/>
        <v>38.410000000000004</v>
      </c>
      <c r="N82" s="95"/>
    </row>
    <row r="83" spans="1:14" ht="24.6" customHeight="1" x14ac:dyDescent="0.25">
      <c r="A83" s="82"/>
      <c r="B83" s="81"/>
      <c r="C83" s="92" t="str">
        <f>IF(ICMS!$C$13="GEO","არმატურა A500C","Rebar A500C")</f>
        <v>არმატურა A500C</v>
      </c>
      <c r="D83" s="93" t="str">
        <f>IF(ICMS!$C$13="GEO","ტ","t")</f>
        <v>ტ</v>
      </c>
      <c r="E83" s="93">
        <f>IF(LEFT(RIGHT(C81,6),3)="500",0.167,IF(LEFT(RIGHT(C81,6),3)="800",0.154))*0.98*1.05</f>
        <v>0.171843</v>
      </c>
      <c r="F83" s="94">
        <f>E83*F81</f>
        <v>0.171843</v>
      </c>
      <c r="G83" s="95">
        <f>ROUND(((VLOOKUP(C83,M!$D$9:$I$6043,IF(M!$J$2="L",4,IF(M!$J$2="M",6,IF(M!$J$2="H",5))),FALSE)*M!$G$2)/ICMS!$C$20),2)</f>
        <v>496.64</v>
      </c>
      <c r="H83" s="89">
        <f>ROUND(F83*G83,2)</f>
        <v>85.34</v>
      </c>
      <c r="I83" s="95"/>
      <c r="J83" s="89"/>
      <c r="K83" s="90">
        <f>ROUND((((H83/F83)*M!$I$2)/ICMS!$C$20),2)</f>
        <v>10.24</v>
      </c>
      <c r="L83" s="89">
        <f>ROUND(F83*K83,2)</f>
        <v>1.76</v>
      </c>
      <c r="M83" s="89">
        <f t="shared" si="3"/>
        <v>87.100000000000009</v>
      </c>
      <c r="N83" s="95"/>
    </row>
    <row r="84" spans="1:14" ht="24.6" customHeight="1" x14ac:dyDescent="0.25">
      <c r="A84" s="82"/>
      <c r="B84" s="81"/>
      <c r="C84" s="92" t="str">
        <f>IF(ICMS!$C$13="GEO","არმატურა A240C","Rebar A240C")</f>
        <v>არმატურა A240C</v>
      </c>
      <c r="D84" s="93" t="str">
        <f>IF(ICMS!$C$13="GEO","ტ","t")</f>
        <v>ტ</v>
      </c>
      <c r="E84" s="93">
        <f>IF(LEFT(RIGHT(C81,6),3)="500",0.167,IF(LEFT(RIGHT(C81,6),3)="800",0.154))*0.02*1.05</f>
        <v>3.5070000000000001E-3</v>
      </c>
      <c r="F84" s="94">
        <f>E84*F81</f>
        <v>3.5070000000000001E-3</v>
      </c>
      <c r="G84" s="95">
        <f>ROUND(((VLOOKUP(C84,M!$D$9:$I$6043,IF(M!$J$2="L",4,IF(M!$J$2="M",6,IF(M!$J$2="H",5))),FALSE)*M!$G$2)/ICMS!$C$20),2)</f>
        <v>531.49</v>
      </c>
      <c r="H84" s="89">
        <f>ROUND(F84*G84,2)</f>
        <v>1.86</v>
      </c>
      <c r="I84" s="95"/>
      <c r="J84" s="89"/>
      <c r="K84" s="90">
        <f>ROUND((((H84/F84)*M!$I$2)/ICMS!$C$20),2)</f>
        <v>10.94</v>
      </c>
      <c r="L84" s="89">
        <f>ROUND(F84*K84,2)</f>
        <v>0.04</v>
      </c>
      <c r="M84" s="89">
        <f t="shared" si="3"/>
        <v>1.9000000000000001</v>
      </c>
      <c r="N84" s="95"/>
    </row>
    <row r="85" spans="1:14" ht="24.6" customHeight="1" x14ac:dyDescent="0.25">
      <c r="A85" s="82"/>
      <c r="B85" s="81"/>
      <c r="C85" s="92" t="str">
        <f>IF(ICMS!$C$13="GEO","კოჭის ყალიბი","Beam formwork")</f>
        <v>კოჭის ყალიბი</v>
      </c>
      <c r="D85" s="93" t="str">
        <f>IF(ICMS!$C$13="GEO","მ²","m²")</f>
        <v>მ²</v>
      </c>
      <c r="E85" s="93">
        <f>IF(LEFT(RIGHT(C81,6),3)="500",1.55,IF(LEFT(RIGHT(C81,6),3)="800",1.41))</f>
        <v>1.55</v>
      </c>
      <c r="F85" s="94">
        <f>E85*F81</f>
        <v>1.55</v>
      </c>
      <c r="G85" s="95">
        <f>ROUND(((VLOOKUP(C85,M!$D$9:$I$6043,IF(M!$J$2="L",4,IF(M!$J$2="M",6,IF(M!$J$2="H",5))),FALSE)*M!$G$2)/ICMS!$C$20),2)</f>
        <v>7.81</v>
      </c>
      <c r="H85" s="89">
        <f>ROUND(F85*G85,2)</f>
        <v>12.11</v>
      </c>
      <c r="I85" s="95"/>
      <c r="J85" s="89"/>
      <c r="K85" s="90">
        <f>ROUND((((H85/F85)*M!$I$2)/ICMS!$C$20),2)</f>
        <v>0.16</v>
      </c>
      <c r="L85" s="89">
        <f>ROUND(F85*K85,2)</f>
        <v>0.25</v>
      </c>
      <c r="M85" s="89">
        <f t="shared" si="3"/>
        <v>12.36</v>
      </c>
      <c r="N85" s="95"/>
    </row>
    <row r="86" spans="1:14" ht="24.6" customHeight="1" x14ac:dyDescent="0.25">
      <c r="A86" s="82"/>
      <c r="B86" s="81"/>
      <c r="C86" s="92" t="str">
        <f>IF(ICMS!$C$13="GEO","კოჭის დამხმარე მასალები","Beam auxiliary materials")</f>
        <v>კოჭის დამხმარე მასალები</v>
      </c>
      <c r="D86" s="93" t="str">
        <f>IF(ICMS!$C$13="GEO","მ³","m³")</f>
        <v>მ³</v>
      </c>
      <c r="E86" s="93">
        <v>1</v>
      </c>
      <c r="F86" s="94">
        <f>E86*F81</f>
        <v>1</v>
      </c>
      <c r="G86" s="95">
        <f>ROUND(((VLOOKUP(C86,M!$D$9:$I$6043,IF(M!$J$2="L",4,IF(M!$J$2="M",6,IF(M!$J$2="H",5))),FALSE)*M!$G$2)/ICMS!$C$20),2)</f>
        <v>1.56</v>
      </c>
      <c r="H86" s="89">
        <f>ROUND(F86*G86,2)</f>
        <v>1.56</v>
      </c>
      <c r="I86" s="95"/>
      <c r="J86" s="89"/>
      <c r="K86" s="90">
        <f>ROUND((((H86/F86)*M!$I$2)/ICMS!$C$20),2)</f>
        <v>0.03</v>
      </c>
      <c r="L86" s="89">
        <f>ROUND(F86*K86,2)</f>
        <v>0.03</v>
      </c>
      <c r="M86" s="89">
        <f t="shared" si="3"/>
        <v>1.59</v>
      </c>
      <c r="N86" s="95"/>
    </row>
    <row r="87" spans="1:14" ht="25.15" customHeight="1" x14ac:dyDescent="0.25">
      <c r="A87" s="82">
        <v>2.1</v>
      </c>
      <c r="B87" s="81"/>
      <c r="C87" s="86" t="str">
        <f>IF(ICMS!$C$13="GEO","რკინაბეტონის კოჭის მოწყობა, h ≤ 500 მმ","Arrangement of the Reinforced concrete beam h ≤ 500 mm")</f>
        <v>რკინაბეტონის კოჭის მოწყობა, h ≤ 500 მმ</v>
      </c>
      <c r="D87" s="87" t="str">
        <f>IF(ICMS!$C$13="GEO","მ³","m³")</f>
        <v>მ³</v>
      </c>
      <c r="E87" s="87"/>
      <c r="F87" s="88">
        <v>1</v>
      </c>
      <c r="G87" s="89"/>
      <c r="H87" s="89"/>
      <c r="I87" s="89">
        <f>ROUND((((IF(LEFT(RIGHT(C87,6),3)="500",16.27,IF(LEFT(RIGHT(C87,6),3)="800",13.51)))*M!$J$37*M!$H$2)/ICMS!$C$20),2)</f>
        <v>44.61</v>
      </c>
      <c r="J87" s="89">
        <f>ROUND(F87*I87,2)</f>
        <v>44.61</v>
      </c>
      <c r="K87" s="90"/>
      <c r="L87" s="89"/>
      <c r="M87" s="89">
        <f t="shared" ref="M87:M92" si="4">H87+J87+L87</f>
        <v>44.61</v>
      </c>
      <c r="N87" s="91"/>
    </row>
    <row r="88" spans="1:14" ht="25.15" customHeight="1" x14ac:dyDescent="0.25">
      <c r="A88" s="82"/>
      <c r="B88" s="81"/>
      <c r="C88" s="92" t="str">
        <f>IF(ICMS!$C$13="GEO","ბეტონი B-25","Concrete B-25")</f>
        <v>ბეტონი B-25</v>
      </c>
      <c r="D88" s="93" t="str">
        <f>IF(ICMS!$C$13="GEO","მ³","m³")</f>
        <v>მ³</v>
      </c>
      <c r="E88" s="93">
        <v>1.0149999999999999</v>
      </c>
      <c r="F88" s="94">
        <f>E88*F87</f>
        <v>1.0149999999999999</v>
      </c>
      <c r="G88" s="95">
        <f>ROUND(((VLOOKUP(C88,M!$D$9:$I$6043,IF(M!$J$2="L",4,IF(M!$J$2="M",6,IF(M!$J$2="H",5))),FALSE)*M!$G$2)/ICMS!$C$20),2)</f>
        <v>37.08</v>
      </c>
      <c r="H88" s="89">
        <f>ROUND(F88*G88,2)</f>
        <v>37.64</v>
      </c>
      <c r="I88" s="95"/>
      <c r="J88" s="89"/>
      <c r="K88" s="90">
        <f>ROUND((((H88/F88)*M!$I$2)/ICMS!$C$20),2)</f>
        <v>0.76</v>
      </c>
      <c r="L88" s="89">
        <f>ROUND(F88*K88,2)</f>
        <v>0.77</v>
      </c>
      <c r="M88" s="89">
        <f t="shared" si="4"/>
        <v>38.410000000000004</v>
      </c>
      <c r="N88" s="95"/>
    </row>
    <row r="89" spans="1:14" ht="24.6" customHeight="1" x14ac:dyDescent="0.25">
      <c r="A89" s="82"/>
      <c r="B89" s="81"/>
      <c r="C89" s="92" t="str">
        <f>IF(ICMS!$C$13="GEO","არმატურა A500C","Rebar A500C")</f>
        <v>არმატურა A500C</v>
      </c>
      <c r="D89" s="93" t="str">
        <f>IF(ICMS!$C$13="GEO","ტ","t")</f>
        <v>ტ</v>
      </c>
      <c r="E89" s="93">
        <f>(31/100)*0.98*1.05</f>
        <v>0.31899000000000005</v>
      </c>
      <c r="F89" s="94">
        <f>E89*F87</f>
        <v>0.31899000000000005</v>
      </c>
      <c r="G89" s="95">
        <f>ROUND(((VLOOKUP(C89,M!$D$9:$I$6043,IF(M!$J$2="L",4,IF(M!$J$2="M",6,IF(M!$J$2="H",5))),FALSE)*M!$G$2)/ICMS!$C$20),2)</f>
        <v>496.64</v>
      </c>
      <c r="H89" s="89">
        <f>ROUND(F89*G89,2)</f>
        <v>158.41999999999999</v>
      </c>
      <c r="I89" s="95"/>
      <c r="J89" s="89"/>
      <c r="K89" s="90">
        <f>ROUND((((H89/F89)*M!$I$2)/ICMS!$C$20),2)</f>
        <v>10.24</v>
      </c>
      <c r="L89" s="89">
        <f>ROUND(F89*K89,2)</f>
        <v>3.27</v>
      </c>
      <c r="M89" s="89">
        <f t="shared" si="4"/>
        <v>161.69</v>
      </c>
      <c r="N89" s="95"/>
    </row>
    <row r="90" spans="1:14" ht="24.6" customHeight="1" x14ac:dyDescent="0.25">
      <c r="A90" s="82"/>
      <c r="B90" s="81"/>
      <c r="C90" s="92" t="str">
        <f>IF(ICMS!$C$13="GEO","არმატურა A240C","Rebar A240C")</f>
        <v>არმატურა A240C</v>
      </c>
      <c r="D90" s="93" t="str">
        <f>IF(ICMS!$C$13="GEO","ტ","t")</f>
        <v>ტ</v>
      </c>
      <c r="E90" s="93">
        <f>(31/100)*0.02*1.05</f>
        <v>6.5100000000000002E-3</v>
      </c>
      <c r="F90" s="94">
        <f>E90*F87</f>
        <v>6.5100000000000002E-3</v>
      </c>
      <c r="G90" s="95">
        <f>ROUND(((VLOOKUP(C90,M!$D$9:$I$6043,IF(M!$J$2="L",4,IF(M!$J$2="M",6,IF(M!$J$2="H",5))),FALSE)*M!$G$2)/ICMS!$C$20),2)</f>
        <v>531.49</v>
      </c>
      <c r="H90" s="89">
        <f>ROUND(F90*G90,2)</f>
        <v>3.46</v>
      </c>
      <c r="I90" s="95"/>
      <c r="J90" s="89"/>
      <c r="K90" s="90">
        <f>ROUND((((H90/F90)*M!$I$2)/ICMS!$C$20),2)</f>
        <v>10.96</v>
      </c>
      <c r="L90" s="89">
        <f>ROUND(F90*K90,2)</f>
        <v>7.0000000000000007E-2</v>
      </c>
      <c r="M90" s="89">
        <f t="shared" si="4"/>
        <v>3.53</v>
      </c>
      <c r="N90" s="95"/>
    </row>
    <row r="91" spans="1:14" ht="24.6" customHeight="1" x14ac:dyDescent="0.25">
      <c r="A91" s="82"/>
      <c r="B91" s="81"/>
      <c r="C91" s="92" t="str">
        <f>IF(ICMS!$C$13="GEO","კოჭის DOKA ყალიბი","Beam DOKA formwork")</f>
        <v>კოჭის DOKA ყალიბი</v>
      </c>
      <c r="D91" s="93" t="str">
        <f>IF(ICMS!$C$13="GEO","მ²","m²")</f>
        <v>მ²</v>
      </c>
      <c r="E91" s="93">
        <f>ROUND((((IF(LEFT(RIGHT(C87,6),3)="500",0.4222,IF(LEFT(RIGHT(C87,6),3)="800",0.2531))))),4)</f>
        <v>0.42220000000000002</v>
      </c>
      <c r="F91" s="94">
        <f>E91*F87</f>
        <v>0.42220000000000002</v>
      </c>
      <c r="G91" s="95">
        <f>ROUND(((VLOOKUP(C91,M!$D$9:$I$6043,IF(M!$J$2="L",4,IF(M!$J$2="M",6,IF(M!$J$2="H",5))),FALSE)*M!$G$2)/ICMS!$C$20),2)</f>
        <v>10.94</v>
      </c>
      <c r="H91" s="89">
        <f>ROUND(F91*G91,2)</f>
        <v>4.62</v>
      </c>
      <c r="I91" s="95"/>
      <c r="J91" s="89"/>
      <c r="K91" s="90">
        <f>ROUND((((H91/F91)*M!$I$2)/ICMS!$C$20),2)</f>
        <v>0.23</v>
      </c>
      <c r="L91" s="89">
        <f>ROUND(F91*K91,2)</f>
        <v>0.1</v>
      </c>
      <c r="M91" s="89">
        <f t="shared" si="4"/>
        <v>4.72</v>
      </c>
      <c r="N91" s="95"/>
    </row>
    <row r="92" spans="1:14" ht="24.6" customHeight="1" x14ac:dyDescent="0.25">
      <c r="A92" s="82"/>
      <c r="B92" s="81"/>
      <c r="C92" s="92" t="str">
        <f>IF(ICMS!$C$13="GEO","კოჭის დამხმარე მასალები","Beam auxiliary materials")</f>
        <v>კოჭის დამხმარე მასალები</v>
      </c>
      <c r="D92" s="93" t="str">
        <f>IF(ICMS!$C$13="GEO","მ³","m³")</f>
        <v>მ³</v>
      </c>
      <c r="E92" s="93">
        <v>1</v>
      </c>
      <c r="F92" s="94">
        <f>E92*F87</f>
        <v>1</v>
      </c>
      <c r="G92" s="95">
        <f>ROUND(((VLOOKUP(C92,M!$D$9:$I$6043,IF(M!$J$2="L",4,IF(M!$J$2="M",6,IF(M!$J$2="H",5))),FALSE)*M!$G$2)/ICMS!$C$20),2)</f>
        <v>1.56</v>
      </c>
      <c r="H92" s="89">
        <f>ROUND(F92*G92,2)</f>
        <v>1.56</v>
      </c>
      <c r="I92" s="95"/>
      <c r="J92" s="89"/>
      <c r="K92" s="90">
        <f>ROUND((((H92/F92)*M!$I$2)/ICMS!$C$20),2)</f>
        <v>0.03</v>
      </c>
      <c r="L92" s="89">
        <f>ROUND(F92*K92,2)</f>
        <v>0.03</v>
      </c>
      <c r="M92" s="89">
        <f t="shared" si="4"/>
        <v>1.59</v>
      </c>
      <c r="N92" s="95"/>
    </row>
    <row r="93" spans="1:14" ht="25.15" customHeight="1" x14ac:dyDescent="0.25">
      <c r="A93" s="82">
        <v>2.1</v>
      </c>
      <c r="B93" s="81"/>
      <c r="C93" s="86" t="str">
        <f>IF(ICMS!$C$13="GEO","რკინაბეტონის გადახურვის ფილის მოწყობა, სისქით 200 მმ","Arrangement of the Reinforced concrete slab thikness 200 mm")</f>
        <v>რკინაბეტონის გადახურვის ფილის მოწყობა, სისქით 200 მმ</v>
      </c>
      <c r="D93" s="87" t="str">
        <f>IF(ICMS!$C$13="GEO","მ³","m³")</f>
        <v>მ³</v>
      </c>
      <c r="E93" s="87"/>
      <c r="F93" s="88">
        <v>1</v>
      </c>
      <c r="G93" s="89"/>
      <c r="H93" s="89"/>
      <c r="I93" s="89">
        <f>ROUND(((IF(LEFT(RIGHT(C93,6),3)&lt;="200",18.408,11.8)*M!$J$39*M!$H$2)/ICMS!$C$20),2)</f>
        <v>50.47</v>
      </c>
      <c r="J93" s="89">
        <f>ROUND(F93*I93,2)</f>
        <v>50.47</v>
      </c>
      <c r="K93" s="90"/>
      <c r="L93" s="89"/>
      <c r="M93" s="89">
        <f t="shared" ref="M93:M98" si="5">H93+J93+L93</f>
        <v>50.47</v>
      </c>
      <c r="N93" s="91"/>
    </row>
    <row r="94" spans="1:14" ht="25.15" customHeight="1" x14ac:dyDescent="0.25">
      <c r="A94" s="82"/>
      <c r="B94" s="81"/>
      <c r="C94" s="92" t="str">
        <f>IF(ICMS!$C$13="GEO","ბეტონი B-25","Concrete B-25")</f>
        <v>ბეტონი B-25</v>
      </c>
      <c r="D94" s="93" t="str">
        <f>IF(ICMS!$C$13="GEO","მ³","m³")</f>
        <v>მ³</v>
      </c>
      <c r="E94" s="93">
        <v>1.0149999999999999</v>
      </c>
      <c r="F94" s="94">
        <f>E94*F93</f>
        <v>1.0149999999999999</v>
      </c>
      <c r="G94" s="95">
        <f>ROUND(((VLOOKUP(C94,M!$D$9:$I$6043,IF(M!$J$2="L",4,IF(M!$J$2="M",6,IF(M!$J$2="H",5))),FALSE)*M!$G$2)/ICMS!$C$20),2)</f>
        <v>37.08</v>
      </c>
      <c r="H94" s="89">
        <f>ROUND(F94*G94,2)</f>
        <v>37.64</v>
      </c>
      <c r="I94" s="95"/>
      <c r="J94" s="89"/>
      <c r="K94" s="90">
        <f>ROUND((((H94/F94)*M!$I$2)/ICMS!$C$20),2)</f>
        <v>0.76</v>
      </c>
      <c r="L94" s="89">
        <f>ROUND(F94*K94,2)</f>
        <v>0.77</v>
      </c>
      <c r="M94" s="89">
        <f t="shared" si="5"/>
        <v>38.410000000000004</v>
      </c>
      <c r="N94" s="95"/>
    </row>
    <row r="95" spans="1:14" ht="24.6" customHeight="1" x14ac:dyDescent="0.25">
      <c r="A95" s="82"/>
      <c r="B95" s="81"/>
      <c r="C95" s="92" t="str">
        <f>IF(ICMS!$C$13="GEO","არმატურა A500C","Rebar A500C")</f>
        <v>არმატურა A500C</v>
      </c>
      <c r="D95" s="93" t="str">
        <f>IF(ICMS!$C$13="GEO","ტ","t")</f>
        <v>ტ</v>
      </c>
      <c r="E95" s="93">
        <f>IF(LEFT(RIGHT(C93,6),3)&lt;="200",0.0766,0.0663)*0.98*1.05</f>
        <v>7.88214E-2</v>
      </c>
      <c r="F95" s="94">
        <f>E95*F93</f>
        <v>7.88214E-2</v>
      </c>
      <c r="G95" s="95">
        <f>ROUND(((VLOOKUP(C95,M!$D$9:$I$6043,IF(M!$J$2="L",4,IF(M!$J$2="M",6,IF(M!$J$2="H",5))),FALSE)*M!$G$2)/ICMS!$C$20),2)</f>
        <v>496.64</v>
      </c>
      <c r="H95" s="89">
        <f>ROUND(F95*G95,2)</f>
        <v>39.15</v>
      </c>
      <c r="I95" s="95"/>
      <c r="J95" s="89"/>
      <c r="K95" s="90">
        <f>ROUND((((H95/F95)*M!$I$2)/ICMS!$C$20),2)</f>
        <v>10.24</v>
      </c>
      <c r="L95" s="89">
        <f>ROUND(F95*K95,2)</f>
        <v>0.81</v>
      </c>
      <c r="M95" s="89">
        <f t="shared" si="5"/>
        <v>39.96</v>
      </c>
      <c r="N95" s="95"/>
    </row>
    <row r="96" spans="1:14" ht="24.6" customHeight="1" x14ac:dyDescent="0.25">
      <c r="A96" s="82"/>
      <c r="B96" s="81"/>
      <c r="C96" s="92" t="str">
        <f>IF(ICMS!$C$13="GEO","არმატურა A240C","Rebar A240C")</f>
        <v>არმატურა A240C</v>
      </c>
      <c r="D96" s="93" t="str">
        <f>IF(ICMS!$C$13="GEO","ტ","t")</f>
        <v>ტ</v>
      </c>
      <c r="E96" s="93">
        <f>IF(LEFT(RIGHT(C93,6),3)&lt;="200",0.0766,0.0663)*0.02*1.05</f>
        <v>1.6086000000000002E-3</v>
      </c>
      <c r="F96" s="94">
        <f>E96*F93</f>
        <v>1.6086000000000002E-3</v>
      </c>
      <c r="G96" s="95">
        <f>ROUND(((VLOOKUP(C96,M!$D$9:$I$6043,IF(M!$J$2="L",4,IF(M!$J$2="M",6,IF(M!$J$2="H",5))),FALSE)*M!$G$2)/ICMS!$C$20),2)</f>
        <v>531.49</v>
      </c>
      <c r="H96" s="89">
        <f>ROUND(F96*G96,2)</f>
        <v>0.85</v>
      </c>
      <c r="I96" s="95"/>
      <c r="J96" s="89"/>
      <c r="K96" s="90">
        <f>ROUND((((H96/F96)*M!$I$2)/ICMS!$C$20),2)</f>
        <v>10.9</v>
      </c>
      <c r="L96" s="89">
        <f>ROUND(F96*K96,2)</f>
        <v>0.02</v>
      </c>
      <c r="M96" s="89">
        <f t="shared" si="5"/>
        <v>0.87</v>
      </c>
      <c r="N96" s="95"/>
    </row>
    <row r="97" spans="1:14" ht="24.6" customHeight="1" x14ac:dyDescent="0.25">
      <c r="A97" s="82"/>
      <c r="B97" s="81"/>
      <c r="C97" s="92" t="str">
        <f>IF(ICMS!$C$13="GEO","ფილის ყალიბი","Slab formwork")</f>
        <v>ფილის ყალიბი</v>
      </c>
      <c r="D97" s="93" t="str">
        <f>IF(ICMS!$C$13="GEO","მ²","m²")</f>
        <v>მ²</v>
      </c>
      <c r="E97" s="93">
        <f>IF(LEFT(RIGHT(C93,6),3)&lt;="200",0.861,0.526)</f>
        <v>0.86099999999999999</v>
      </c>
      <c r="F97" s="94">
        <f>E97*F93</f>
        <v>0.86099999999999999</v>
      </c>
      <c r="G97" s="95">
        <f>ROUND(((VLOOKUP(C97,M!$D$9:$I$6043,IF(M!$J$2="L",4,IF(M!$J$2="M",6,IF(M!$J$2="H",5))),FALSE)*M!$G$2)/ICMS!$C$20),2)</f>
        <v>7.81</v>
      </c>
      <c r="H97" s="89">
        <f>ROUND(F97*G97,2)</f>
        <v>6.72</v>
      </c>
      <c r="I97" s="95"/>
      <c r="J97" s="89"/>
      <c r="K97" s="90">
        <f>ROUND((((H97/F97)*M!$I$2)/ICMS!$C$20),2)</f>
        <v>0.16</v>
      </c>
      <c r="L97" s="89">
        <f>ROUND(F97*K97,2)</f>
        <v>0.14000000000000001</v>
      </c>
      <c r="M97" s="89">
        <f t="shared" si="5"/>
        <v>6.8599999999999994</v>
      </c>
      <c r="N97" s="95"/>
    </row>
    <row r="98" spans="1:14" ht="24.6" customHeight="1" x14ac:dyDescent="0.25">
      <c r="A98" s="82"/>
      <c r="B98" s="81"/>
      <c r="C98" s="92" t="str">
        <f>IF(ICMS!$C$13="GEO","ფილის დამხმარე მასალები","Slab auxiliary materials")</f>
        <v>ფილის დამხმარე მასალები</v>
      </c>
      <c r="D98" s="93" t="str">
        <f>IF(ICMS!$C$13="GEO","მ³","m³")</f>
        <v>მ³</v>
      </c>
      <c r="E98" s="93">
        <v>1</v>
      </c>
      <c r="F98" s="94">
        <f>E98*F93</f>
        <v>1</v>
      </c>
      <c r="G98" s="95">
        <f>ROUND(((VLOOKUP(C98,M!$D$9:$I$6043,IF(M!$J$2="L",4,IF(M!$J$2="M",6,IF(M!$J$2="H",5))),FALSE)*M!$G$2)/ICMS!$C$20),2)</f>
        <v>1.56</v>
      </c>
      <c r="H98" s="89">
        <f>ROUND(F98*G98,2)</f>
        <v>1.56</v>
      </c>
      <c r="I98" s="95"/>
      <c r="J98" s="89"/>
      <c r="K98" s="90">
        <f>ROUND((((H98/F98)*M!$I$2)/ICMS!$C$20),2)</f>
        <v>0.03</v>
      </c>
      <c r="L98" s="89">
        <f>ROUND(F98*K98,2)</f>
        <v>0.03</v>
      </c>
      <c r="M98" s="89">
        <f t="shared" si="5"/>
        <v>1.59</v>
      </c>
      <c r="N98" s="95"/>
    </row>
    <row r="99" spans="1:14" ht="25.15" customHeight="1" x14ac:dyDescent="0.25">
      <c r="A99" s="82">
        <v>2.1</v>
      </c>
      <c r="B99" s="81"/>
      <c r="C99" s="86" t="str">
        <f>IF(ICMS!$C$13="GEO","რკინაბეტონის გადახურვის ფილის მოწყობა, მალი L ≤ 6 მ-ზე","Arrangement of the Reinforced concrete slab thikness, span L ≤ 6 m")</f>
        <v>რკინაბეტონის გადახურვის ფილის მოწყობა, მალი L ≤ 6 მ-ზე</v>
      </c>
      <c r="D99" s="87" t="str">
        <f>IF(ICMS!$C$13="GEO","მ³","m³")</f>
        <v>მ³</v>
      </c>
      <c r="E99" s="87"/>
      <c r="F99" s="88">
        <v>1</v>
      </c>
      <c r="G99" s="89"/>
      <c r="H99" s="89"/>
      <c r="I99" s="89">
        <f>ROUND(((IF(LEFT(RIGHT(C99,6),1)&lt;="6",8.336,17.055)*M!$J$40*M!$H$2)/ICMS!$C$20),2)</f>
        <v>22.86</v>
      </c>
      <c r="J99" s="89">
        <f>ROUND(F99*I99,2)</f>
        <v>22.86</v>
      </c>
      <c r="K99" s="90"/>
      <c r="L99" s="89"/>
      <c r="M99" s="89">
        <f t="shared" ref="M99:M110" si="6">H99+J99+L99</f>
        <v>22.86</v>
      </c>
      <c r="N99" s="91"/>
    </row>
    <row r="100" spans="1:14" ht="25.15" customHeight="1" x14ac:dyDescent="0.25">
      <c r="A100" s="82"/>
      <c r="B100" s="81"/>
      <c r="C100" s="92" t="str">
        <f>IF(ICMS!$C$13="GEO","ბეტონი B-25","Concrete B-25")</f>
        <v>ბეტონი B-25</v>
      </c>
      <c r="D100" s="93" t="str">
        <f>IF(ICMS!$C$13="GEO","მ³","m³")</f>
        <v>მ³</v>
      </c>
      <c r="E100" s="93">
        <v>1.0149999999999999</v>
      </c>
      <c r="F100" s="94">
        <f>E100*F99</f>
        <v>1.0149999999999999</v>
      </c>
      <c r="G100" s="95">
        <f>ROUND(((VLOOKUP(C100,M!$D$9:$I$6043,IF(M!$J$2="L",4,IF(M!$J$2="M",6,IF(M!$J$2="H",5))),FALSE)*M!$G$2)/ICMS!$C$20),2)</f>
        <v>37.08</v>
      </c>
      <c r="H100" s="89">
        <f>ROUND(F100*G100,2)</f>
        <v>37.64</v>
      </c>
      <c r="I100" s="95"/>
      <c r="J100" s="89"/>
      <c r="K100" s="90">
        <f>ROUND((((H100/F100)*M!$I$2)/ICMS!$C$20),2)</f>
        <v>0.76</v>
      </c>
      <c r="L100" s="89">
        <f>ROUND(F100*K100,2)</f>
        <v>0.77</v>
      </c>
      <c r="M100" s="89">
        <f t="shared" si="6"/>
        <v>38.410000000000004</v>
      </c>
      <c r="N100" s="95"/>
    </row>
    <row r="101" spans="1:14" ht="24.6" customHeight="1" x14ac:dyDescent="0.25">
      <c r="A101" s="82"/>
      <c r="B101" s="81"/>
      <c r="C101" s="92" t="str">
        <f>IF(ICMS!$C$13="GEO","არმატურა A500C","Rebar A500C")</f>
        <v>არმატურა A500C</v>
      </c>
      <c r="D101" s="93" t="str">
        <f>IF(ICMS!$C$13="GEO","ტ","t")</f>
        <v>ტ</v>
      </c>
      <c r="E101" s="93">
        <f>0.107*0.98*1.05</f>
        <v>0.11010299999999999</v>
      </c>
      <c r="F101" s="94">
        <f>E101*F99</f>
        <v>0.11010299999999999</v>
      </c>
      <c r="G101" s="95">
        <f>ROUND(((VLOOKUP(C101,M!$D$9:$I$6043,IF(M!$J$2="L",4,IF(M!$J$2="M",6,IF(M!$J$2="H",5))),FALSE)*M!$G$2)/ICMS!$C$20),2)</f>
        <v>496.64</v>
      </c>
      <c r="H101" s="89">
        <f>ROUND(F101*G101,2)</f>
        <v>54.68</v>
      </c>
      <c r="I101" s="95"/>
      <c r="J101" s="89"/>
      <c r="K101" s="90">
        <f>ROUND((((H101/F101)*M!$I$2)/ICMS!$C$20),2)</f>
        <v>10.24</v>
      </c>
      <c r="L101" s="89">
        <f>ROUND(F101*K101,2)</f>
        <v>1.1299999999999999</v>
      </c>
      <c r="M101" s="89">
        <f t="shared" si="6"/>
        <v>55.81</v>
      </c>
      <c r="N101" s="95"/>
    </row>
    <row r="102" spans="1:14" ht="24.6" customHeight="1" x14ac:dyDescent="0.25">
      <c r="A102" s="82"/>
      <c r="B102" s="81"/>
      <c r="C102" s="92" t="str">
        <f>IF(ICMS!$C$13="GEO","არმატურა A240C","Rebar A240C")</f>
        <v>არმატურა A240C</v>
      </c>
      <c r="D102" s="93" t="str">
        <f>IF(ICMS!$C$13="GEO","ტ","t")</f>
        <v>ტ</v>
      </c>
      <c r="E102" s="93">
        <f>0.107*0.02*1.05</f>
        <v>2.2469999999999999E-3</v>
      </c>
      <c r="F102" s="94">
        <f>E102*F99</f>
        <v>2.2469999999999999E-3</v>
      </c>
      <c r="G102" s="95">
        <f>ROUND(((VLOOKUP(C102,M!$D$9:$I$6043,IF(M!$J$2="L",4,IF(M!$J$2="M",6,IF(M!$J$2="H",5))),FALSE)*M!$G$2)/ICMS!$C$20),2)</f>
        <v>531.49</v>
      </c>
      <c r="H102" s="89">
        <f>ROUND(F102*G102,2)</f>
        <v>1.19</v>
      </c>
      <c r="I102" s="95"/>
      <c r="J102" s="89"/>
      <c r="K102" s="90">
        <f>ROUND((((H102/F102)*M!$I$2)/ICMS!$C$20),2)</f>
        <v>10.92</v>
      </c>
      <c r="L102" s="89">
        <f>ROUND(F102*K102,2)</f>
        <v>0.02</v>
      </c>
      <c r="M102" s="89">
        <f t="shared" si="6"/>
        <v>1.21</v>
      </c>
      <c r="N102" s="95"/>
    </row>
    <row r="103" spans="1:14" ht="24.6" customHeight="1" x14ac:dyDescent="0.25">
      <c r="A103" s="82"/>
      <c r="B103" s="81"/>
      <c r="C103" s="92" t="str">
        <f>IF(ICMS!$C$13="GEO","ფილის DOKA ყალიბი","Slab DOKA formwork")</f>
        <v>ფილის DOKA ყალიბი</v>
      </c>
      <c r="D103" s="93" t="str">
        <f>IF(ICMS!$C$13="GEO","მ²","m²")</f>
        <v>მ²</v>
      </c>
      <c r="E103" s="93">
        <f>IF(LEFT(RIGHT(C99,6),1)&lt;="6",0.5556,0.8333)*0.98*1.05</f>
        <v>0.57171240000000001</v>
      </c>
      <c r="F103" s="94">
        <f>E103*F99</f>
        <v>0.57171240000000001</v>
      </c>
      <c r="G103" s="95">
        <f>ROUND(((VLOOKUP(C103,M!$D$9:$I$6043,IF(M!$J$2="L",4,IF(M!$J$2="M",6,IF(M!$J$2="H",5))),FALSE)*M!$G$2)/ICMS!$C$20),2)</f>
        <v>10.94</v>
      </c>
      <c r="H103" s="89">
        <f>ROUND(F103*G103,2)</f>
        <v>6.25</v>
      </c>
      <c r="I103" s="95"/>
      <c r="J103" s="89"/>
      <c r="K103" s="90">
        <f>ROUND((((H103/F103)*M!$I$2)/ICMS!$C$20),2)</f>
        <v>0.23</v>
      </c>
      <c r="L103" s="89">
        <f>ROUND(F103*K103,2)</f>
        <v>0.13</v>
      </c>
      <c r="M103" s="89">
        <f t="shared" si="6"/>
        <v>6.38</v>
      </c>
      <c r="N103" s="95"/>
    </row>
    <row r="104" spans="1:14" ht="24.6" customHeight="1" x14ac:dyDescent="0.25">
      <c r="A104" s="82"/>
      <c r="B104" s="81"/>
      <c r="C104" s="92" t="str">
        <f>IF(ICMS!$C$13="GEO","ფილის დამხმარე მასალები","Slab auxiliary materials")</f>
        <v>ფილის დამხმარე მასალები</v>
      </c>
      <c r="D104" s="93" t="str">
        <f>IF(ICMS!$C$13="GEO","მ³","m³")</f>
        <v>მ³</v>
      </c>
      <c r="E104" s="93">
        <v>1</v>
      </c>
      <c r="F104" s="94">
        <f>E104*F99</f>
        <v>1</v>
      </c>
      <c r="G104" s="95">
        <f>ROUND(((VLOOKUP(C104,M!$D$9:$I$6043,IF(M!$J$2="L",4,IF(M!$J$2="M",6,IF(M!$J$2="H",5))),FALSE)*M!$G$2)/ICMS!$C$20),2)</f>
        <v>1.56</v>
      </c>
      <c r="H104" s="89">
        <f>ROUND(F104*G104,2)</f>
        <v>1.56</v>
      </c>
      <c r="I104" s="95"/>
      <c r="J104" s="89"/>
      <c r="K104" s="90">
        <f>ROUND((((H104/F104)*M!$I$2)/ICMS!$C$20),2)</f>
        <v>0.03</v>
      </c>
      <c r="L104" s="89">
        <f>ROUND(F104*K104,2)</f>
        <v>0.03</v>
      </c>
      <c r="M104" s="89">
        <f t="shared" si="6"/>
        <v>1.59</v>
      </c>
      <c r="N104" s="95"/>
    </row>
    <row r="105" spans="1:14" ht="25.15" customHeight="1" x14ac:dyDescent="0.25">
      <c r="A105" s="82">
        <v>2.1</v>
      </c>
      <c r="B105" s="81"/>
      <c r="C105" s="86" t="str">
        <f>IF(ICMS!$C$13="GEO","რკინაბეტონის კიბის მოწყობა","Arrangement of the Reinforced concrete stair")</f>
        <v>რკინაბეტონის კიბის მოწყობა</v>
      </c>
      <c r="D105" s="87" t="str">
        <f>IF(ICMS!$C$13="GEO","მ³","m³")</f>
        <v>მ³</v>
      </c>
      <c r="E105" s="87"/>
      <c r="F105" s="88">
        <v>1</v>
      </c>
      <c r="G105" s="89"/>
      <c r="H105" s="89"/>
      <c r="I105" s="89">
        <f>ROUND(((110.45*M!$H$2)/ICMS!$C$20),2)</f>
        <v>37.85</v>
      </c>
      <c r="J105" s="89">
        <f>ROUND(F105*I105,2)</f>
        <v>37.85</v>
      </c>
      <c r="K105" s="90"/>
      <c r="L105" s="89"/>
      <c r="M105" s="89">
        <f t="shared" si="6"/>
        <v>37.85</v>
      </c>
      <c r="N105" s="97"/>
    </row>
    <row r="106" spans="1:14" ht="25.15" customHeight="1" x14ac:dyDescent="0.25">
      <c r="A106" s="82"/>
      <c r="B106" s="81"/>
      <c r="C106" s="92" t="str">
        <f>IF(ICMS!$C$13="GEO","ბეტონი B-25","Concrete B-25")</f>
        <v>ბეტონი B-25</v>
      </c>
      <c r="D106" s="93" t="str">
        <f>IF(ICMS!$C$13="GEO","მ³","m³")</f>
        <v>მ³</v>
      </c>
      <c r="E106" s="93">
        <v>1.0149999999999999</v>
      </c>
      <c r="F106" s="94">
        <f>E106*F105</f>
        <v>1.0149999999999999</v>
      </c>
      <c r="G106" s="95">
        <f>ROUND(((VLOOKUP(C106,M!$D$9:$I$6043,IF(M!$J$2="L",4,IF(M!$J$2="M",6,IF(M!$J$2="H",5))),FALSE)*M!$G$2)/ICMS!$C$20),2)</f>
        <v>37.08</v>
      </c>
      <c r="H106" s="89">
        <f>ROUND(F106*G106,2)</f>
        <v>37.64</v>
      </c>
      <c r="I106" s="95"/>
      <c r="J106" s="89"/>
      <c r="K106" s="90">
        <f>ROUND((((H106/F106)*M!$I$2)/ICMS!$C$20),2)</f>
        <v>0.76</v>
      </c>
      <c r="L106" s="89">
        <f>ROUND(F106*K106,2)</f>
        <v>0.77</v>
      </c>
      <c r="M106" s="89">
        <f t="shared" si="6"/>
        <v>38.410000000000004</v>
      </c>
      <c r="N106" s="95"/>
    </row>
    <row r="107" spans="1:14" ht="24.6" customHeight="1" x14ac:dyDescent="0.25">
      <c r="A107" s="82"/>
      <c r="B107" s="81"/>
      <c r="C107" s="92" t="str">
        <f>IF(ICMS!$C$13="GEO","არმატურა A500C","Rebar A500C")</f>
        <v>არმატურა A500C</v>
      </c>
      <c r="D107" s="93" t="str">
        <f>IF(ICMS!$C$13="GEO","ტ","t")</f>
        <v>ტ</v>
      </c>
      <c r="E107" s="93">
        <v>7.88214E-2</v>
      </c>
      <c r="F107" s="94">
        <f>E107*F105</f>
        <v>7.88214E-2</v>
      </c>
      <c r="G107" s="95">
        <f>ROUND(((VLOOKUP(C107,M!$D$9:$I$6043,IF(M!$J$2="L",4,IF(M!$J$2="M",6,IF(M!$J$2="H",5))),FALSE)*M!$G$2)/ICMS!$C$20),2)</f>
        <v>496.64</v>
      </c>
      <c r="H107" s="89">
        <f>ROUND(F107*G107,2)</f>
        <v>39.15</v>
      </c>
      <c r="I107" s="95"/>
      <c r="J107" s="89"/>
      <c r="K107" s="90">
        <f>ROUND((((H107/F107)*M!$I$2)/ICMS!$C$20),2)</f>
        <v>10.24</v>
      </c>
      <c r="L107" s="89">
        <f>ROUND(F107*K107,2)</f>
        <v>0.81</v>
      </c>
      <c r="M107" s="89">
        <f t="shared" si="6"/>
        <v>39.96</v>
      </c>
      <c r="N107" s="95"/>
    </row>
    <row r="108" spans="1:14" ht="24.6" customHeight="1" x14ac:dyDescent="0.25">
      <c r="A108" s="82"/>
      <c r="B108" s="81"/>
      <c r="C108" s="92" t="str">
        <f>IF(ICMS!$C$13="GEO","არმატურა A240C","Rebar A240C")</f>
        <v>არმატურა A240C</v>
      </c>
      <c r="D108" s="93" t="str">
        <f>IF(ICMS!$C$13="GEO","ტ","t")</f>
        <v>ტ</v>
      </c>
      <c r="E108" s="93">
        <v>1.6086000000000002E-3</v>
      </c>
      <c r="F108" s="94">
        <f>E108*F105</f>
        <v>1.6086000000000002E-3</v>
      </c>
      <c r="G108" s="95">
        <f>ROUND(((VLOOKUP(C108,M!$D$9:$I$6043,IF(M!$J$2="L",4,IF(M!$J$2="M",6,IF(M!$J$2="H",5))),FALSE)*M!$G$2)/ICMS!$C$20),2)</f>
        <v>531.49</v>
      </c>
      <c r="H108" s="89">
        <f>ROUND(F108*G108,2)</f>
        <v>0.85</v>
      </c>
      <c r="I108" s="95"/>
      <c r="J108" s="89"/>
      <c r="K108" s="90">
        <f>ROUND((((H108/F108)*M!$I$2)/ICMS!$C$20),2)</f>
        <v>10.9</v>
      </c>
      <c r="L108" s="89">
        <f>ROUND(F108*K108,2)</f>
        <v>0.02</v>
      </c>
      <c r="M108" s="89">
        <f t="shared" si="6"/>
        <v>0.87</v>
      </c>
      <c r="N108" s="95"/>
    </row>
    <row r="109" spans="1:14" ht="24.6" customHeight="1" x14ac:dyDescent="0.25">
      <c r="A109" s="82"/>
      <c r="B109" s="81"/>
      <c r="C109" s="92" t="str">
        <f>IF(ICMS!$C$13="GEO","კიბის ყალიბი","Stair formwork")</f>
        <v>კიბის ყალიბი</v>
      </c>
      <c r="D109" s="93" t="str">
        <f>IF(ICMS!$C$13="GEO","მ³","m³")</f>
        <v>მ³</v>
      </c>
      <c r="E109" s="93">
        <v>0.88596900000000001</v>
      </c>
      <c r="F109" s="94">
        <f>E109*F105</f>
        <v>0.88596900000000001</v>
      </c>
      <c r="G109" s="95">
        <f>ROUND(((VLOOKUP(C109,M!$D$9:$I$6043,IF(M!$J$2="L",4,IF(M!$J$2="M",6,IF(M!$J$2="H",5))),FALSE)*M!$G$2)/ICMS!$C$20),2)</f>
        <v>7.81</v>
      </c>
      <c r="H109" s="89">
        <f>ROUND(F109*G109,2)</f>
        <v>6.92</v>
      </c>
      <c r="I109" s="95"/>
      <c r="J109" s="89"/>
      <c r="K109" s="90">
        <f>ROUND((((H109/F109)*M!$I$2)/ICMS!$C$20),2)</f>
        <v>0.16</v>
      </c>
      <c r="L109" s="89">
        <f>ROUND(F109*K109,2)</f>
        <v>0.14000000000000001</v>
      </c>
      <c r="M109" s="89">
        <f t="shared" si="6"/>
        <v>7.06</v>
      </c>
      <c r="N109" s="95"/>
    </row>
    <row r="110" spans="1:14" ht="24.6" customHeight="1" x14ac:dyDescent="0.25">
      <c r="A110" s="82"/>
      <c r="B110" s="81"/>
      <c r="C110" s="92" t="str">
        <f>IF(ICMS!$C$13="GEO","კიბის დამხმარე მასალები","Stair auxiliary materials")</f>
        <v>კიბის დამხმარე მასალები</v>
      </c>
      <c r="D110" s="93" t="str">
        <f>IF(ICMS!$C$13="GEO","მ³","m³")</f>
        <v>მ³</v>
      </c>
      <c r="E110" s="93">
        <v>1</v>
      </c>
      <c r="F110" s="94">
        <f>E110*F105</f>
        <v>1</v>
      </c>
      <c r="G110" s="95">
        <f>ROUND(((VLOOKUP(C110,M!$D$9:$I$6043,IF(M!$J$2="L",4,IF(M!$J$2="M",6,IF(M!$J$2="H",5))),FALSE)*M!$G$2)/ICMS!$C$20),2)</f>
        <v>1.56</v>
      </c>
      <c r="H110" s="89">
        <f>ROUND(F110*G110,2)</f>
        <v>1.56</v>
      </c>
      <c r="I110" s="95"/>
      <c r="J110" s="89"/>
      <c r="K110" s="90">
        <f>ROUND((((H110/F110)*M!$I$2)/ICMS!$C$20),2)</f>
        <v>0.03</v>
      </c>
      <c r="L110" s="89">
        <f>ROUND(F110*K110,2)</f>
        <v>0.03</v>
      </c>
      <c r="M110" s="89">
        <f t="shared" si="6"/>
        <v>1.59</v>
      </c>
      <c r="N110" s="95"/>
    </row>
    <row r="111" spans="1:14" ht="25.15" customHeight="1" x14ac:dyDescent="0.25">
      <c r="A111" s="82">
        <v>2.1</v>
      </c>
      <c r="B111" s="81"/>
      <c r="C111" s="86" t="str">
        <f>IF(ICMS!$C$13="GEO","რკინაბეტონის კიბის მოწყობა","Arrangement of the Reinforced concrete stair")</f>
        <v>რკინაბეტონის კიბის მოწყობა</v>
      </c>
      <c r="D111" s="87" t="str">
        <f>IF(ICMS!$C$13="GEO","მ³","m³")</f>
        <v>მ³</v>
      </c>
      <c r="E111" s="87"/>
      <c r="F111" s="88">
        <v>1</v>
      </c>
      <c r="G111" s="89"/>
      <c r="H111" s="89"/>
      <c r="I111" s="89">
        <f>ROUND(((24.126*M!$J$43*M!$H$2)/ICMS!$C$20),2)</f>
        <v>66.150000000000006</v>
      </c>
      <c r="J111" s="89">
        <f>ROUND(F111*I111,2)</f>
        <v>66.150000000000006</v>
      </c>
      <c r="K111" s="90"/>
      <c r="L111" s="89"/>
      <c r="M111" s="89">
        <f t="shared" ref="M111:M116" si="7">H111+J111+L111</f>
        <v>66.150000000000006</v>
      </c>
      <c r="N111" s="97"/>
    </row>
    <row r="112" spans="1:14" ht="25.15" customHeight="1" x14ac:dyDescent="0.25">
      <c r="A112" s="82"/>
      <c r="B112" s="81"/>
      <c r="C112" s="92" t="str">
        <f>IF(ICMS!$C$13="GEO","ბეტონი B-25","Concrete B-25")</f>
        <v>ბეტონი B-25</v>
      </c>
      <c r="D112" s="93" t="str">
        <f>IF(ICMS!$C$13="GEO","მ³","m³")</f>
        <v>მ³</v>
      </c>
      <c r="E112" s="93">
        <v>1.0149999999999999</v>
      </c>
      <c r="F112" s="94">
        <f>E112*F111</f>
        <v>1.0149999999999999</v>
      </c>
      <c r="G112" s="95">
        <f>ROUND(((VLOOKUP(C112,M!$D$9:$I$6043,IF(M!$J$2="L",4,IF(M!$J$2="M",6,IF(M!$J$2="H",5))),FALSE)*M!$G$2)/ICMS!$C$20),2)</f>
        <v>37.08</v>
      </c>
      <c r="H112" s="89">
        <f>ROUND(F112*G112,2)</f>
        <v>37.64</v>
      </c>
      <c r="I112" s="95"/>
      <c r="J112" s="89"/>
      <c r="K112" s="90">
        <f>ROUND((((H112/F112)*M!$I$2)/ICMS!$C$20),2)</f>
        <v>0.76</v>
      </c>
      <c r="L112" s="89">
        <f>ROUND(F112*K112,2)</f>
        <v>0.77</v>
      </c>
      <c r="M112" s="89">
        <f t="shared" si="7"/>
        <v>38.410000000000004</v>
      </c>
      <c r="N112" s="95"/>
    </row>
    <row r="113" spans="1:14" ht="24.6" customHeight="1" x14ac:dyDescent="0.25">
      <c r="A113" s="82"/>
      <c r="B113" s="81"/>
      <c r="C113" s="92" t="str">
        <f>IF(ICMS!$C$13="GEO","არმატურა A500C","Rebar A500C")</f>
        <v>არმატურა A500C</v>
      </c>
      <c r="D113" s="93" t="str">
        <f>IF(ICMS!$C$13="GEO","ტ","t")</f>
        <v>ტ</v>
      </c>
      <c r="E113" s="93">
        <f>0.157*0.98*1.05</f>
        <v>0.161553</v>
      </c>
      <c r="F113" s="94">
        <f>E113*F111</f>
        <v>0.161553</v>
      </c>
      <c r="G113" s="95">
        <f>ROUND(((VLOOKUP(C113,M!$D$9:$I$6043,IF(M!$J$2="L",4,IF(M!$J$2="M",6,IF(M!$J$2="H",5))),FALSE)*M!$G$2)/ICMS!$C$20),2)</f>
        <v>496.64</v>
      </c>
      <c r="H113" s="89">
        <f>ROUND(F113*G113,2)</f>
        <v>80.23</v>
      </c>
      <c r="I113" s="95"/>
      <c r="J113" s="89"/>
      <c r="K113" s="90">
        <f>ROUND((((H113/F113)*M!$I$2)/ICMS!$C$20),2)</f>
        <v>10.24</v>
      </c>
      <c r="L113" s="89">
        <f>ROUND(F113*K113,2)</f>
        <v>1.65</v>
      </c>
      <c r="M113" s="89">
        <f t="shared" si="7"/>
        <v>81.88000000000001</v>
      </c>
      <c r="N113" s="95"/>
    </row>
    <row r="114" spans="1:14" ht="24.6" customHeight="1" x14ac:dyDescent="0.25">
      <c r="A114" s="82"/>
      <c r="B114" s="81"/>
      <c r="C114" s="92" t="str">
        <f>IF(ICMS!$C$13="GEO","არმატურა A240C","Rebar A240C")</f>
        <v>არმატურა A240C</v>
      </c>
      <c r="D114" s="93" t="str">
        <f>IF(ICMS!$C$13="GEO","ტ","t")</f>
        <v>ტ</v>
      </c>
      <c r="E114" s="93">
        <f>0.157*0.02*1.05</f>
        <v>3.297E-3</v>
      </c>
      <c r="F114" s="94">
        <f>E114*F111</f>
        <v>3.297E-3</v>
      </c>
      <c r="G114" s="95">
        <f>ROUND(((VLOOKUP(C114,M!$D$9:$I$6043,IF(M!$J$2="L",4,IF(M!$J$2="M",6,IF(M!$J$2="H",5))),FALSE)*M!$G$2)/ICMS!$C$20),2)</f>
        <v>531.49</v>
      </c>
      <c r="H114" s="89">
        <f>ROUND(F114*G114,2)</f>
        <v>1.75</v>
      </c>
      <c r="I114" s="95"/>
      <c r="J114" s="89"/>
      <c r="K114" s="90">
        <f>ROUND((((H114/F114)*M!$I$2)/ICMS!$C$20),2)</f>
        <v>10.95</v>
      </c>
      <c r="L114" s="89">
        <f>ROUND(F114*K114,2)</f>
        <v>0.04</v>
      </c>
      <c r="M114" s="89">
        <f t="shared" si="7"/>
        <v>1.79</v>
      </c>
      <c r="N114" s="95"/>
    </row>
    <row r="115" spans="1:14" ht="24.6" customHeight="1" x14ac:dyDescent="0.25">
      <c r="A115" s="82"/>
      <c r="B115" s="81"/>
      <c r="C115" s="92" t="str">
        <f>IF(ICMS!$C$13="GEO","კიბის DOKA ყალიბი","Stair DOKA formwork")</f>
        <v>კიბის DOKA ყალიბი</v>
      </c>
      <c r="D115" s="93" t="str">
        <f>IF(ICMS!$C$13="GEO","მ³","m³")</f>
        <v>მ³</v>
      </c>
      <c r="E115" s="93">
        <v>0.29199999999999998</v>
      </c>
      <c r="F115" s="94">
        <f>E115*F111</f>
        <v>0.29199999999999998</v>
      </c>
      <c r="G115" s="95">
        <f>ROUND(((VLOOKUP(C115,M!$D$9:$I$6043,IF(M!$J$2="L",4,IF(M!$J$2="M",6,IF(M!$J$2="H",5))),FALSE)*M!$G$2)/ICMS!$C$20),2)</f>
        <v>10.94</v>
      </c>
      <c r="H115" s="89">
        <f>ROUND(F115*G115,2)</f>
        <v>3.19</v>
      </c>
      <c r="I115" s="95"/>
      <c r="J115" s="89"/>
      <c r="K115" s="90">
        <f>ROUND((((H115/F115)*M!$I$2)/ICMS!$C$20),2)</f>
        <v>0.23</v>
      </c>
      <c r="L115" s="89">
        <f>ROUND(F115*K115,2)</f>
        <v>7.0000000000000007E-2</v>
      </c>
      <c r="M115" s="89">
        <f t="shared" si="7"/>
        <v>3.26</v>
      </c>
      <c r="N115" s="95"/>
    </row>
    <row r="116" spans="1:14" ht="24.6" customHeight="1" x14ac:dyDescent="0.25">
      <c r="A116" s="82"/>
      <c r="B116" s="81"/>
      <c r="C116" s="92" t="str">
        <f>IF(ICMS!$C$13="GEO","კიბის დამხმარე მასალები","Stair auxiliary materials")</f>
        <v>კიბის დამხმარე მასალები</v>
      </c>
      <c r="D116" s="93" t="str">
        <f>IF(ICMS!$C$13="GEO","მ³","m³")</f>
        <v>მ³</v>
      </c>
      <c r="E116" s="93">
        <v>1</v>
      </c>
      <c r="F116" s="94">
        <f>E116*F111</f>
        <v>1</v>
      </c>
      <c r="G116" s="95">
        <f>ROUND(((VLOOKUP(C116,M!$D$9:$I$6043,IF(M!$J$2="L",4,IF(M!$J$2="M",6,IF(M!$J$2="H",5))),FALSE)*M!$G$2)/ICMS!$C$20),2)</f>
        <v>1.56</v>
      </c>
      <c r="H116" s="89">
        <f>ROUND(F116*G116,2)</f>
        <v>1.56</v>
      </c>
      <c r="I116" s="95"/>
      <c r="J116" s="89"/>
      <c r="K116" s="90">
        <f>ROUND((((H116/F116)*M!$I$2)/ICMS!$C$20),2)</f>
        <v>0.03</v>
      </c>
      <c r="L116" s="89">
        <f>ROUND(F116*K116,2)</f>
        <v>0.03</v>
      </c>
      <c r="M116" s="89">
        <f t="shared" si="7"/>
        <v>1.59</v>
      </c>
      <c r="N116" s="95"/>
    </row>
    <row r="117" spans="1:14" ht="24.6" customHeight="1" x14ac:dyDescent="0.25">
      <c r="A117" s="82"/>
      <c r="B117" s="81"/>
      <c r="C117" s="92"/>
      <c r="D117" s="93"/>
      <c r="E117" s="93"/>
      <c r="F117" s="96"/>
      <c r="G117" s="95"/>
      <c r="H117" s="89"/>
      <c r="I117" s="95"/>
      <c r="J117" s="89"/>
      <c r="K117" s="90"/>
      <c r="L117" s="89"/>
      <c r="M117" s="89"/>
      <c r="N117" s="95"/>
    </row>
    <row r="118" spans="1:14" ht="25.15" customHeight="1" x14ac:dyDescent="0.25">
      <c r="A118" s="82"/>
      <c r="B118" s="81"/>
      <c r="C118" s="86"/>
      <c r="D118" s="87"/>
      <c r="E118" s="98"/>
      <c r="F118" s="88"/>
      <c r="G118" s="95"/>
      <c r="H118" s="89"/>
      <c r="I118" s="89"/>
      <c r="J118" s="89"/>
      <c r="K118" s="90"/>
      <c r="L118" s="89"/>
      <c r="M118" s="89"/>
      <c r="N118" s="95"/>
    </row>
    <row r="119" spans="1:14" ht="25.15" customHeight="1" x14ac:dyDescent="0.25">
      <c r="A119" s="82"/>
      <c r="B119" s="81"/>
      <c r="C119" s="92"/>
      <c r="D119" s="93"/>
      <c r="E119" s="82"/>
      <c r="F119" s="94"/>
      <c r="G119" s="95"/>
      <c r="H119" s="89"/>
      <c r="I119" s="99"/>
      <c r="J119" s="99"/>
      <c r="K119" s="90"/>
      <c r="L119" s="89"/>
      <c r="M119" s="89"/>
      <c r="N119" s="99"/>
    </row>
    <row r="120" spans="1:14" ht="25.15" customHeight="1" x14ac:dyDescent="0.25">
      <c r="A120" s="82"/>
      <c r="B120" s="81"/>
      <c r="C120" s="81"/>
      <c r="D120" s="82"/>
      <c r="E120" s="82"/>
      <c r="F120" s="82"/>
      <c r="G120" s="99"/>
      <c r="H120" s="99"/>
      <c r="I120" s="99"/>
      <c r="J120" s="99"/>
      <c r="K120" s="99"/>
      <c r="L120" s="99"/>
      <c r="M120" s="89"/>
      <c r="N120" s="99"/>
    </row>
    <row r="121" spans="1:14" ht="25.15" customHeight="1" x14ac:dyDescent="0.25">
      <c r="A121" s="82"/>
      <c r="B121" s="81"/>
      <c r="C121" s="81"/>
      <c r="D121" s="82"/>
      <c r="E121" s="82"/>
      <c r="F121" s="82"/>
      <c r="G121" s="99"/>
      <c r="H121" s="99"/>
      <c r="I121" s="99"/>
      <c r="J121" s="99"/>
      <c r="K121" s="99"/>
      <c r="L121" s="99"/>
      <c r="M121" s="89"/>
      <c r="N121" s="99"/>
    </row>
    <row r="122" spans="1:14" ht="25.15" customHeight="1" x14ac:dyDescent="0.25">
      <c r="A122" s="82"/>
      <c r="B122" s="81"/>
      <c r="C122" s="81"/>
      <c r="D122" s="82"/>
      <c r="E122" s="82"/>
      <c r="F122" s="82"/>
      <c r="G122" s="99"/>
      <c r="H122" s="99"/>
      <c r="I122" s="99"/>
      <c r="J122" s="99"/>
      <c r="K122" s="99"/>
      <c r="L122" s="99"/>
      <c r="M122" s="89"/>
      <c r="N122" s="99"/>
    </row>
    <row r="123" spans="1:14" ht="25.15" customHeight="1" x14ac:dyDescent="0.25">
      <c r="A123" s="82"/>
      <c r="B123" s="81"/>
      <c r="C123" s="81"/>
      <c r="D123" s="82"/>
      <c r="E123" s="82"/>
      <c r="F123" s="82"/>
      <c r="G123" s="99"/>
      <c r="H123" s="99"/>
      <c r="I123" s="99"/>
      <c r="J123" s="99"/>
      <c r="K123" s="99"/>
      <c r="L123" s="99"/>
      <c r="M123" s="89"/>
      <c r="N123" s="99"/>
    </row>
    <row r="124" spans="1:14" ht="25.15" customHeight="1" x14ac:dyDescent="0.25">
      <c r="A124" s="82"/>
      <c r="B124" s="81"/>
      <c r="C124" s="81"/>
      <c r="D124" s="82"/>
      <c r="E124" s="82"/>
      <c r="F124" s="82"/>
      <c r="G124" s="99"/>
      <c r="H124" s="99"/>
      <c r="I124" s="99"/>
      <c r="J124" s="99"/>
      <c r="K124" s="99"/>
      <c r="L124" s="99"/>
      <c r="M124" s="89"/>
      <c r="N124" s="99"/>
    </row>
    <row r="125" spans="1:14" ht="10.9" customHeight="1" x14ac:dyDescent="0.25">
      <c r="A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</row>
    <row r="126" spans="1:14" ht="25.15" customHeight="1" x14ac:dyDescent="0.25">
      <c r="A126" s="83"/>
      <c r="C126" s="81"/>
      <c r="D126" s="87"/>
      <c r="E126" s="87"/>
      <c r="F126" s="87"/>
      <c r="G126" s="89"/>
      <c r="H126" s="89"/>
      <c r="I126" s="89"/>
      <c r="J126" s="89"/>
      <c r="K126" s="89"/>
      <c r="L126" s="89"/>
      <c r="M126" s="89"/>
      <c r="N126" s="89"/>
    </row>
    <row r="127" spans="1:14" ht="25.15" customHeight="1" x14ac:dyDescent="0.25">
      <c r="A127" s="83"/>
      <c r="C127" s="81"/>
      <c r="D127" s="87"/>
      <c r="E127" s="87"/>
      <c r="F127" s="100"/>
      <c r="G127" s="89"/>
      <c r="H127" s="89"/>
      <c r="I127" s="89"/>
      <c r="J127" s="89"/>
      <c r="K127" s="89"/>
      <c r="L127" s="89"/>
      <c r="M127" s="89"/>
      <c r="N127" s="89"/>
    </row>
    <row r="128" spans="1:14" ht="25.15" customHeight="1" x14ac:dyDescent="0.25">
      <c r="A128" s="83"/>
      <c r="C128" s="81"/>
      <c r="D128" s="87"/>
      <c r="E128" s="87"/>
      <c r="F128" s="100"/>
      <c r="G128" s="89"/>
      <c r="H128" s="89"/>
      <c r="I128" s="89"/>
      <c r="J128" s="89"/>
      <c r="K128" s="89"/>
      <c r="L128" s="89"/>
      <c r="M128" s="89"/>
      <c r="N128" s="89"/>
    </row>
    <row r="129" spans="1:14" ht="25.15" customHeight="1" x14ac:dyDescent="0.25">
      <c r="A129" s="83"/>
      <c r="C129" s="81"/>
      <c r="D129" s="87"/>
      <c r="E129" s="87"/>
      <c r="F129" s="100"/>
      <c r="G129" s="89"/>
      <c r="H129" s="89"/>
      <c r="I129" s="89"/>
      <c r="J129" s="89"/>
      <c r="K129" s="89"/>
      <c r="L129" s="89"/>
      <c r="M129" s="89"/>
      <c r="N129" s="89"/>
    </row>
    <row r="130" spans="1:14" ht="25.15" customHeight="1" x14ac:dyDescent="0.25">
      <c r="A130" s="83"/>
      <c r="C130" s="81"/>
      <c r="D130" s="87"/>
      <c r="E130" s="87"/>
      <c r="F130" s="87"/>
      <c r="G130" s="89"/>
      <c r="H130" s="89"/>
      <c r="I130" s="89"/>
      <c r="J130" s="89"/>
      <c r="K130" s="89"/>
      <c r="L130" s="89"/>
      <c r="M130" s="89"/>
      <c r="N130" s="89"/>
    </row>
    <row r="131" spans="1:14" ht="25.15" customHeight="1" x14ac:dyDescent="0.25"/>
    <row r="132" spans="1:14" ht="25.15" customHeight="1" x14ac:dyDescent="0.25"/>
    <row r="133" spans="1:14" ht="25.15" customHeight="1" x14ac:dyDescent="0.25"/>
    <row r="134" spans="1:14" ht="25.15" customHeight="1" x14ac:dyDescent="0.25"/>
    <row r="135" spans="1:14" ht="25.15" customHeight="1" x14ac:dyDescent="0.25"/>
    <row r="136" spans="1:14" ht="25.15" customHeight="1" x14ac:dyDescent="0.25"/>
    <row r="137" spans="1:14" ht="25.15" customHeight="1" x14ac:dyDescent="0.25"/>
    <row r="138" spans="1:14" ht="25.15" customHeight="1" x14ac:dyDescent="0.25"/>
    <row r="139" spans="1:14" ht="25.15" customHeight="1" x14ac:dyDescent="0.25"/>
    <row r="140" spans="1:14" ht="25.15" customHeight="1" x14ac:dyDescent="0.25"/>
    <row r="141" spans="1:14" ht="25.15" customHeight="1" x14ac:dyDescent="0.25"/>
    <row r="142" spans="1:14" ht="25.15" customHeight="1" x14ac:dyDescent="0.25"/>
    <row r="143" spans="1:14" ht="25.15" customHeight="1" x14ac:dyDescent="0.25"/>
    <row r="144" spans="1:14" ht="25.15" customHeight="1" x14ac:dyDescent="0.25"/>
  </sheetData>
  <sheetProtection algorithmName="SHA-512" hashValue="KsSM1rv9zGdEj4mW3hUbL59+UUCeBM3oqOafGexfNW6oDxqXp+4AuOhCZIPbsImEO4QjS9wupqNJin6VXDM2Pg==" saltValue="OEN/gqk+55EGaOWXZ06CLQ==" spinCount="100000" sheet="1" objects="1" scenarios="1"/>
  <mergeCells count="15">
    <mergeCell ref="I2:J2"/>
    <mergeCell ref="K2:L2"/>
    <mergeCell ref="M2:M4"/>
    <mergeCell ref="N2:N4"/>
    <mergeCell ref="E3:E4"/>
    <mergeCell ref="F3:F4"/>
    <mergeCell ref="H3:H4"/>
    <mergeCell ref="J3:J4"/>
    <mergeCell ref="L3:L4"/>
    <mergeCell ref="G2:H2"/>
    <mergeCell ref="A2:A4"/>
    <mergeCell ref="B2:B4"/>
    <mergeCell ref="C2:C4"/>
    <mergeCell ref="D2:D4"/>
    <mergeCell ref="E2:F2"/>
  </mergeCells>
  <pageMargins left="0.4" right="0.03" top="0" bottom="0.75" header="0.3" footer="0.3"/>
  <pageSetup paperSize="9" scale="46" orientation="landscape" r:id="rId1"/>
  <ignoredErrors>
    <ignoredError sqref="C26 C22 C24 C18 C20 C14 C16 C29:C30 D30 C32:D32 C9:C10 C51 D40 D44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0">
    <pageSetUpPr fitToPage="1"/>
  </sheetPr>
  <dimension ref="A1:J90"/>
  <sheetViews>
    <sheetView zoomScale="70" zoomScaleNormal="70" workbookViewId="0">
      <selection activeCell="D8" sqref="D8"/>
    </sheetView>
  </sheetViews>
  <sheetFormatPr defaultColWidth="8.85546875" defaultRowHeight="19.5" x14ac:dyDescent="0.25"/>
  <cols>
    <col min="1" max="1" width="10.85546875" style="126" customWidth="1"/>
    <col min="2" max="2" width="22.85546875" style="92" customWidth="1"/>
    <col min="3" max="3" width="30.85546875" style="92" customWidth="1"/>
    <col min="4" max="4" width="80.85546875" style="126" customWidth="1"/>
    <col min="5" max="5" width="8.85546875" style="126" customWidth="1"/>
    <col min="6" max="6" width="10.85546875" style="80" customWidth="1"/>
    <col min="7" max="9" width="15.85546875" style="125" customWidth="1"/>
    <col min="10" max="10" width="29.42578125" style="126" bestFit="1" customWidth="1"/>
    <col min="11" max="16384" width="8.85546875" style="126"/>
  </cols>
  <sheetData>
    <row r="1" spans="1:10" ht="25.15" customHeight="1" x14ac:dyDescent="0.25">
      <c r="A1" s="261" t="s">
        <v>32</v>
      </c>
      <c r="B1" s="261"/>
      <c r="C1" s="261"/>
      <c r="G1" s="125" t="s">
        <v>227</v>
      </c>
      <c r="H1" s="125" t="s">
        <v>228</v>
      </c>
      <c r="I1" s="125" t="s">
        <v>229</v>
      </c>
      <c r="J1" s="126" t="s">
        <v>230</v>
      </c>
    </row>
    <row r="2" spans="1:10" ht="25.15" customHeight="1" x14ac:dyDescent="0.25">
      <c r="A2" s="261"/>
      <c r="B2" s="261"/>
      <c r="C2" s="261"/>
      <c r="G2" s="125">
        <v>1</v>
      </c>
      <c r="H2" s="123">
        <f>ROUND(3.29/3,4)</f>
        <v>1.0967</v>
      </c>
      <c r="I2" s="125">
        <f>IF([5]ICMS!C15="(USD) $",0.066, 0.02)</f>
        <v>6.6000000000000003E-2</v>
      </c>
      <c r="J2" s="126" t="s">
        <v>231</v>
      </c>
    </row>
    <row r="3" spans="1:10" ht="25.15" customHeight="1" x14ac:dyDescent="0.25">
      <c r="A3" s="259" t="s">
        <v>0</v>
      </c>
      <c r="B3" s="264" t="s">
        <v>30</v>
      </c>
      <c r="C3" s="264" t="s">
        <v>226</v>
      </c>
      <c r="D3" s="259" t="s">
        <v>31</v>
      </c>
      <c r="E3" s="260" t="s">
        <v>12</v>
      </c>
      <c r="F3" s="265" t="s">
        <v>29</v>
      </c>
      <c r="G3" s="263" t="s">
        <v>25</v>
      </c>
      <c r="H3" s="263"/>
      <c r="I3" s="263"/>
      <c r="J3" s="259" t="s">
        <v>21</v>
      </c>
    </row>
    <row r="4" spans="1:10" ht="25.15" customHeight="1" x14ac:dyDescent="0.25">
      <c r="A4" s="259"/>
      <c r="B4" s="264"/>
      <c r="C4" s="264"/>
      <c r="D4" s="259"/>
      <c r="E4" s="260"/>
      <c r="F4" s="265"/>
      <c r="G4" s="262" t="s">
        <v>26</v>
      </c>
      <c r="H4" s="262" t="s">
        <v>27</v>
      </c>
      <c r="I4" s="262" t="s">
        <v>28</v>
      </c>
      <c r="J4" s="259"/>
    </row>
    <row r="5" spans="1:10" ht="24.6" customHeight="1" x14ac:dyDescent="0.25">
      <c r="A5" s="259"/>
      <c r="B5" s="264"/>
      <c r="C5" s="264"/>
      <c r="D5" s="259"/>
      <c r="E5" s="260"/>
      <c r="F5" s="265"/>
      <c r="G5" s="262"/>
      <c r="H5" s="262"/>
      <c r="I5" s="262"/>
      <c r="J5" s="259"/>
    </row>
    <row r="6" spans="1:10" ht="25.15" customHeight="1" x14ac:dyDescent="0.25">
      <c r="A6" s="82">
        <v>1</v>
      </c>
      <c r="B6" s="87">
        <v>2</v>
      </c>
      <c r="C6" s="87">
        <v>3</v>
      </c>
      <c r="D6" s="82">
        <v>4</v>
      </c>
      <c r="E6" s="82">
        <v>5</v>
      </c>
      <c r="F6" s="101">
        <v>6</v>
      </c>
      <c r="G6" s="102">
        <v>7</v>
      </c>
      <c r="H6" s="102">
        <v>8</v>
      </c>
      <c r="I6" s="102">
        <v>9</v>
      </c>
      <c r="J6" s="82">
        <v>10</v>
      </c>
    </row>
    <row r="7" spans="1:10" ht="10.9" customHeight="1" x14ac:dyDescent="0.25">
      <c r="B7" s="93"/>
      <c r="C7" s="93"/>
      <c r="E7" s="83"/>
      <c r="F7" s="103"/>
      <c r="G7" s="102"/>
      <c r="H7" s="102"/>
      <c r="I7" s="102"/>
      <c r="J7" s="83"/>
    </row>
    <row r="8" spans="1:10" ht="35.1" customHeight="1" x14ac:dyDescent="0.25">
      <c r="A8" s="82">
        <v>1</v>
      </c>
      <c r="B8" s="87" t="str">
        <f>IF([5]ICMS!$C$13="GEO","არქიტექტურა","Architecture")</f>
        <v>არქიტექტურა</v>
      </c>
      <c r="C8" s="87"/>
      <c r="D8" s="127"/>
      <c r="E8" s="82"/>
      <c r="F8" s="101"/>
      <c r="G8" s="102"/>
      <c r="H8" s="102"/>
      <c r="I8" s="102"/>
      <c r="J8" s="82"/>
    </row>
    <row r="9" spans="1:10" ht="25.15" customHeight="1" x14ac:dyDescent="0.25">
      <c r="A9" s="82"/>
      <c r="B9" s="89"/>
      <c r="C9" s="89"/>
      <c r="D9" s="127"/>
      <c r="E9" s="87"/>
      <c r="F9" s="104"/>
      <c r="G9" s="105"/>
      <c r="H9" s="105"/>
      <c r="I9" s="105"/>
      <c r="J9" s="97"/>
    </row>
    <row r="10" spans="1:10" ht="25.15" customHeight="1" x14ac:dyDescent="0.25">
      <c r="A10" s="82"/>
      <c r="B10" s="89"/>
      <c r="C10" s="89"/>
      <c r="D10" s="92" t="str">
        <f>IF([5]ICMS!$C$13="GEO","კერამიკული ფილა","Ceramic Tiles")</f>
        <v>კერამიკული ფილა</v>
      </c>
      <c r="E10" s="93" t="str">
        <f>IF([5]ICMS!$C$13="GEO","მ²","m²")</f>
        <v>მ²</v>
      </c>
      <c r="F10" s="104"/>
      <c r="G10" s="105">
        <v>10</v>
      </c>
      <c r="H10" s="105">
        <v>50</v>
      </c>
      <c r="I10" s="105">
        <v>35</v>
      </c>
      <c r="J10" s="97"/>
    </row>
    <row r="11" spans="1:10" ht="25.15" customHeight="1" x14ac:dyDescent="0.25">
      <c r="A11" s="82"/>
      <c r="B11" s="89"/>
      <c r="C11" s="89"/>
      <c r="D11" s="92"/>
      <c r="E11" s="93"/>
      <c r="F11" s="106"/>
      <c r="G11" s="105"/>
      <c r="H11" s="105"/>
      <c r="I11" s="105"/>
      <c r="J11" s="95"/>
    </row>
    <row r="12" spans="1:10" ht="35.1" customHeight="1" x14ac:dyDescent="0.25">
      <c r="A12" s="82">
        <v>2</v>
      </c>
      <c r="B12" s="87" t="str">
        <f>IF([5]ICMS!$C$13="GEO","კონსტრუქცია","Structure")</f>
        <v>კონსტრუქცია</v>
      </c>
      <c r="C12" s="87"/>
      <c r="D12" s="127"/>
      <c r="E12" s="82"/>
      <c r="F12" s="101"/>
      <c r="G12" s="102"/>
      <c r="H12" s="102"/>
      <c r="I12" s="102"/>
      <c r="J12" s="82"/>
    </row>
    <row r="13" spans="1:10" ht="25.15" customHeight="1" x14ac:dyDescent="0.25">
      <c r="A13" s="82"/>
      <c r="B13" s="89"/>
      <c r="C13" s="89" t="str">
        <f>IF([5]ICMS!$C$13="GEO","არმატურა","Rebar")</f>
        <v>არმატურა</v>
      </c>
      <c r="D13" s="92" t="str">
        <f>IF([5]ICMS!$C$13="GEO","არმატურა A240C","Rebar A240C")</f>
        <v>არმატურა A240C</v>
      </c>
      <c r="E13" s="93" t="str">
        <f>IF([5]ICMS!$C$13="GEO","ტ","t")</f>
        <v>ტ</v>
      </c>
      <c r="F13" s="106">
        <v>1000</v>
      </c>
      <c r="G13" s="105">
        <f>ROUND(610/1.18*3.29,2)</f>
        <v>1700.76</v>
      </c>
      <c r="H13" s="105">
        <f>ROUND(640/1.18*3.2,2)</f>
        <v>1735.59</v>
      </c>
      <c r="I13" s="105">
        <f>(G13+H13)/2</f>
        <v>1718.175</v>
      </c>
      <c r="J13" s="95"/>
    </row>
    <row r="14" spans="1:10" ht="25.15" customHeight="1" x14ac:dyDescent="0.25">
      <c r="A14" s="82"/>
      <c r="B14" s="89"/>
      <c r="C14" s="89" t="str">
        <f>IF([5]ICMS!$C$13="GEO","არმატურა","Rebar")</f>
        <v>არმატურა</v>
      </c>
      <c r="D14" s="92" t="str">
        <f>IF([5]ICMS!$C$13="GEO","არმატურა A500C","Rebar A500C")</f>
        <v>არმატურა A500C</v>
      </c>
      <c r="E14" s="93" t="str">
        <f>IF([5]ICMS!$C$13="GEO","ტ","t")</f>
        <v>ტ</v>
      </c>
      <c r="F14" s="106">
        <v>1000</v>
      </c>
      <c r="G14" s="105">
        <f>ROUND(570/1.18*3.29,2)</f>
        <v>1589.24</v>
      </c>
      <c r="H14" s="105">
        <f>ROUND(590/1.18*3.2,2)</f>
        <v>1600</v>
      </c>
      <c r="I14" s="105">
        <f>(G14+H14)/2</f>
        <v>1594.62</v>
      </c>
      <c r="J14" s="95"/>
    </row>
    <row r="15" spans="1:10" ht="25.15" customHeight="1" x14ac:dyDescent="0.25">
      <c r="A15" s="82"/>
      <c r="B15" s="89"/>
      <c r="C15" s="89" t="str">
        <f>IF([5]ICMS!$C$13="GEO","არმატურა","Rebar")</f>
        <v>არმატურა</v>
      </c>
      <c r="D15" s="92" t="str">
        <f>IF([5]ICMS!$C$13="GEO","გამომწვარი მავთული","Hot rolled wire")</f>
        <v>გამომწვარი მავთული</v>
      </c>
      <c r="E15" s="93" t="str">
        <f>IF([5]ICMS!$C$13="GEO","კგ","kg")</f>
        <v>კგ</v>
      </c>
      <c r="F15" s="106">
        <v>1</v>
      </c>
      <c r="G15" s="105">
        <v>2.54</v>
      </c>
      <c r="H15" s="105">
        <v>2.7</v>
      </c>
      <c r="I15" s="105">
        <f>(G15+H15)/2</f>
        <v>2.62</v>
      </c>
      <c r="J15" s="95"/>
    </row>
    <row r="16" spans="1:10" ht="25.15" customHeight="1" x14ac:dyDescent="0.25">
      <c r="A16" s="82"/>
      <c r="B16" s="89"/>
      <c r="C16" s="89" t="str">
        <f>IF([5]ICMS!$C$13="GEO","ბეტონი","Rebar")</f>
        <v>ბეტონი</v>
      </c>
      <c r="D16" s="92" t="str">
        <f>IF([5]ICMS!$C$13="GEO","ბეტონი B-7,5","Concrete B-7,5")</f>
        <v>ბეტონი B-7,5</v>
      </c>
      <c r="E16" s="93" t="str">
        <f>IF([5]ICMS!$C$13="GEO","მ³","m³")</f>
        <v>მ³</v>
      </c>
      <c r="F16" s="106">
        <v>2400</v>
      </c>
      <c r="G16" s="105">
        <f>95*1.05</f>
        <v>99.75</v>
      </c>
      <c r="H16" s="105"/>
      <c r="I16" s="105"/>
      <c r="J16" s="95"/>
    </row>
    <row r="17" spans="1:10" ht="25.15" customHeight="1" x14ac:dyDescent="0.25">
      <c r="A17" s="82"/>
      <c r="B17" s="89"/>
      <c r="C17" s="89" t="str">
        <f>IF([5]ICMS!$C$13="GEO","ბეტონი","Rebar")</f>
        <v>ბეტონი</v>
      </c>
      <c r="D17" s="92" t="str">
        <f>IF([5]ICMS!$C$13="GEO","ბეტონი B-10","Concrete B-10")</f>
        <v>ბეტონი B-10</v>
      </c>
      <c r="E17" s="93" t="str">
        <f>IF([5]ICMS!$C$13="GEO","მ³","m³")</f>
        <v>მ³</v>
      </c>
      <c r="F17" s="106">
        <v>2400</v>
      </c>
      <c r="G17" s="105">
        <f>99*1.05</f>
        <v>103.95</v>
      </c>
      <c r="H17" s="105"/>
      <c r="I17" s="105"/>
      <c r="J17" s="95"/>
    </row>
    <row r="18" spans="1:10" ht="25.15" customHeight="1" x14ac:dyDescent="0.25">
      <c r="A18" s="82"/>
      <c r="B18" s="89"/>
      <c r="C18" s="89" t="str">
        <f>IF([5]ICMS!$C$13="GEO","ბეტონი","Rebar")</f>
        <v>ბეტონი</v>
      </c>
      <c r="D18" s="92" t="str">
        <f>IF([5]ICMS!$C$13="GEO","ბეტონი B-15","Concrete B-15")</f>
        <v>ბეტონი B-15</v>
      </c>
      <c r="E18" s="93" t="str">
        <f>IF([5]ICMS!$C$13="GEO","მ³","m³")</f>
        <v>მ³</v>
      </c>
      <c r="F18" s="106">
        <v>2400</v>
      </c>
      <c r="G18" s="105">
        <f>104*1.05</f>
        <v>109.2</v>
      </c>
      <c r="H18" s="105"/>
      <c r="I18" s="105"/>
      <c r="J18" s="95"/>
    </row>
    <row r="19" spans="1:10" ht="25.15" customHeight="1" x14ac:dyDescent="0.25">
      <c r="A19" s="82"/>
      <c r="B19" s="89"/>
      <c r="C19" s="89" t="str">
        <f>IF([5]ICMS!$C$13="GEO","ბეტონი","Rebar")</f>
        <v>ბეტონი</v>
      </c>
      <c r="D19" s="92" t="str">
        <f>IF([5]ICMS!$C$13="GEO","ბეტონი B-20","Concrete B-20")</f>
        <v>ბეტონი B-20</v>
      </c>
      <c r="E19" s="93" t="str">
        <f>IF([5]ICMS!$C$13="GEO","მ³","m³")</f>
        <v>მ³</v>
      </c>
      <c r="F19" s="106">
        <v>2400</v>
      </c>
      <c r="G19" s="105">
        <f>108*1.05</f>
        <v>113.4</v>
      </c>
      <c r="H19" s="105"/>
      <c r="I19" s="105"/>
      <c r="J19" s="95"/>
    </row>
    <row r="20" spans="1:10" ht="25.15" customHeight="1" x14ac:dyDescent="0.25">
      <c r="A20" s="82"/>
      <c r="B20" s="89"/>
      <c r="C20" s="89" t="str">
        <f>IF([5]ICMS!$C$13="GEO","ბეტონი","Rebar")</f>
        <v>ბეტონი</v>
      </c>
      <c r="D20" s="92" t="str">
        <f>IF([5]ICMS!$C$13="GEO","ბეტონი B-22,5","Concrete B-22,5")</f>
        <v>ბეტონი B-22,5</v>
      </c>
      <c r="E20" s="93" t="str">
        <f>IF([5]ICMS!$C$13="GEO","მ³","m³")</f>
        <v>მ³</v>
      </c>
      <c r="F20" s="106">
        <v>2400</v>
      </c>
      <c r="G20" s="105">
        <f>111*1.05</f>
        <v>116.55000000000001</v>
      </c>
      <c r="H20" s="105"/>
      <c r="I20" s="105"/>
      <c r="J20" s="95"/>
    </row>
    <row r="21" spans="1:10" ht="25.15" customHeight="1" x14ac:dyDescent="0.25">
      <c r="A21" s="82"/>
      <c r="B21" s="89"/>
      <c r="C21" s="89" t="str">
        <f>IF([5]ICMS!$C$13="GEO","ბეტონი","Rebar")</f>
        <v>ბეტონი</v>
      </c>
      <c r="D21" s="92" t="str">
        <f>IF([5]ICMS!$C$13="GEO","ბეტონი B-25","Concrete B-25")</f>
        <v>ბეტონი B-25</v>
      </c>
      <c r="E21" s="93" t="str">
        <f>IF([5]ICMS!$C$13="GEO","მ³","m³")</f>
        <v>მ³</v>
      </c>
      <c r="F21" s="106">
        <v>2400</v>
      </c>
      <c r="G21" s="105">
        <f>113*1.05</f>
        <v>118.65</v>
      </c>
      <c r="H21" s="94"/>
      <c r="I21" s="105"/>
      <c r="J21" s="95"/>
    </row>
    <row r="22" spans="1:10" ht="25.15" customHeight="1" x14ac:dyDescent="0.25">
      <c r="A22" s="82"/>
      <c r="B22" s="89"/>
      <c r="C22" s="89" t="str">
        <f>IF([5]ICMS!$C$13="GEO","ბეტონი","Rebar")</f>
        <v>ბეტონი</v>
      </c>
      <c r="D22" s="92" t="str">
        <f>IF([5]ICMS!$C$13="GEO","ბეტონი B-30","Concrete B-30")</f>
        <v>ბეტონი B-30</v>
      </c>
      <c r="E22" s="93" t="str">
        <f>IF([5]ICMS!$C$13="GEO","მ³","m³")</f>
        <v>მ³</v>
      </c>
      <c r="F22" s="106">
        <v>2400</v>
      </c>
      <c r="G22" s="105">
        <f>117*1.05</f>
        <v>122.85000000000001</v>
      </c>
      <c r="H22" s="105"/>
      <c r="I22" s="105"/>
      <c r="J22" s="95"/>
    </row>
    <row r="23" spans="1:10" ht="25.15" customHeight="1" x14ac:dyDescent="0.25">
      <c r="A23" s="82"/>
      <c r="B23" s="89"/>
      <c r="C23" s="89" t="str">
        <f>IF([5]ICMS!$C$13="GEO","ბეტონი","Rebar")</f>
        <v>ბეტონი</v>
      </c>
      <c r="D23" s="92" t="str">
        <f>IF([5]ICMS!$C$13="GEO","ბეტონი B-35","Concrete B-35")</f>
        <v>ბეტონი B-35</v>
      </c>
      <c r="E23" s="93" t="str">
        <f>IF([5]ICMS!$C$13="GEO","მ³","m³")</f>
        <v>მ³</v>
      </c>
      <c r="F23" s="106">
        <v>2400</v>
      </c>
      <c r="G23" s="105">
        <f>125*1.05</f>
        <v>131.25</v>
      </c>
      <c r="H23" s="105"/>
      <c r="I23" s="105"/>
      <c r="J23" s="95"/>
    </row>
    <row r="24" spans="1:10" ht="25.15" customHeight="1" x14ac:dyDescent="0.25">
      <c r="A24" s="82"/>
      <c r="B24" s="89"/>
      <c r="C24" s="89" t="str">
        <f>IF([5]ICMS!$C$13="GEO","ბეტონი","Rebar")</f>
        <v>ბეტონი</v>
      </c>
      <c r="D24" s="92" t="str">
        <f>IF([5]ICMS!$C$13="GEO","ბეტონი B-40","Concrete B-40")</f>
        <v>ბეტონი B-40</v>
      </c>
      <c r="E24" s="93" t="str">
        <f>IF([5]ICMS!$C$13="GEO","მ³","m³")</f>
        <v>მ³</v>
      </c>
      <c r="F24" s="106">
        <v>2400</v>
      </c>
      <c r="G24" s="105">
        <f>134*1.05</f>
        <v>140.70000000000002</v>
      </c>
      <c r="H24" s="105"/>
      <c r="I24" s="105"/>
      <c r="J24" s="95"/>
    </row>
    <row r="25" spans="1:10" ht="25.15" customHeight="1" x14ac:dyDescent="0.25">
      <c r="A25" s="82"/>
      <c r="B25" s="89"/>
      <c r="C25" s="89" t="s">
        <v>233</v>
      </c>
      <c r="D25" s="92" t="s">
        <v>234</v>
      </c>
      <c r="E25" s="93" t="s">
        <v>235</v>
      </c>
      <c r="F25" s="106">
        <v>1000</v>
      </c>
      <c r="G25" s="93">
        <v>1885</v>
      </c>
      <c r="H25" s="105"/>
      <c r="I25" s="105"/>
      <c r="J25" s="95"/>
    </row>
    <row r="26" spans="1:10" ht="25.15" customHeight="1" x14ac:dyDescent="0.25">
      <c r="A26" s="82"/>
      <c r="B26" s="89"/>
      <c r="C26" s="89" t="s">
        <v>233</v>
      </c>
      <c r="D26" s="92" t="s">
        <v>236</v>
      </c>
      <c r="E26" s="93" t="s">
        <v>235</v>
      </c>
      <c r="F26" s="106">
        <v>1000</v>
      </c>
      <c r="G26" s="93">
        <v>1940</v>
      </c>
      <c r="H26" s="105"/>
      <c r="I26" s="105"/>
      <c r="J26" s="95"/>
    </row>
    <row r="27" spans="1:10" ht="25.15" customHeight="1" x14ac:dyDescent="0.25">
      <c r="A27" s="82"/>
      <c r="B27" s="89"/>
      <c r="C27" s="89" t="s">
        <v>233</v>
      </c>
      <c r="D27" s="92" t="s">
        <v>237</v>
      </c>
      <c r="E27" s="93" t="s">
        <v>235</v>
      </c>
      <c r="F27" s="106">
        <v>1000</v>
      </c>
      <c r="G27" s="93">
        <v>1820</v>
      </c>
      <c r="H27" s="105"/>
      <c r="I27" s="105"/>
      <c r="J27" s="95"/>
    </row>
    <row r="28" spans="1:10" ht="25.15" customHeight="1" x14ac:dyDescent="0.25">
      <c r="A28" s="82"/>
      <c r="B28" s="89"/>
      <c r="C28" s="89" t="s">
        <v>233</v>
      </c>
      <c r="D28" s="92" t="str">
        <f>IF([5]ICMS!$C$13="GEO","საძირკვლის ფილის ყალიბი","Raft foundation formwork")</f>
        <v>საძირკვლის ფილის ყალიბი</v>
      </c>
      <c r="E28" s="93" t="str">
        <f>IF([5]ICMS!$C$13="GEO","მ²","m²")</f>
        <v>მ²</v>
      </c>
      <c r="F28" s="106"/>
      <c r="G28" s="93">
        <v>30</v>
      </c>
      <c r="H28" s="105"/>
      <c r="I28" s="105"/>
      <c r="J28" s="95">
        <v>14</v>
      </c>
    </row>
    <row r="29" spans="1:10" ht="25.15" customHeight="1" x14ac:dyDescent="0.25">
      <c r="A29" s="82"/>
      <c r="B29" s="89"/>
      <c r="C29" s="89" t="s">
        <v>233</v>
      </c>
      <c r="D29" s="92" t="str">
        <f>IF([5]ICMS!$C$13="GEO","საძირკვლის ფილის დამხმარე მასალები","Raft foundation formwork auxiliary materials")</f>
        <v>საძირკვლის ფილის დამხმარე მასალები</v>
      </c>
      <c r="E29" s="93" t="str">
        <f>IF([5]ICMS!$C$13="GEO","მ³","m³")</f>
        <v>მ³</v>
      </c>
      <c r="F29" s="106"/>
      <c r="G29" s="93">
        <v>3</v>
      </c>
      <c r="H29" s="105"/>
      <c r="I29" s="105"/>
      <c r="J29" s="95"/>
    </row>
    <row r="30" spans="1:10" ht="25.15" customHeight="1" x14ac:dyDescent="0.25">
      <c r="A30" s="82"/>
      <c r="B30" s="89"/>
      <c r="C30" s="89" t="s">
        <v>233</v>
      </c>
      <c r="D30" s="92" t="str">
        <f>IF([5]ICMS!$C$13="GEO","სვეტის ყალიბი","Column formwork")</f>
        <v>სვეტის ყალიბი</v>
      </c>
      <c r="E30" s="93" t="str">
        <f>IF([5]ICMS!$C$13="GEO","მ²","m²")</f>
        <v>მ²</v>
      </c>
      <c r="F30" s="106"/>
      <c r="G30" s="93">
        <v>25</v>
      </c>
      <c r="H30" s="105"/>
      <c r="I30" s="105"/>
      <c r="J30" s="95">
        <v>9</v>
      </c>
    </row>
    <row r="31" spans="1:10" ht="25.15" customHeight="1" x14ac:dyDescent="0.25">
      <c r="A31" s="82"/>
      <c r="B31" s="89"/>
      <c r="C31" s="89" t="s">
        <v>233</v>
      </c>
      <c r="D31" s="92" t="str">
        <f>IF([5]ICMS!$C$13="GEO","სვეტის DOKA ყალიბი","Column DOKA formwork")</f>
        <v>სვეტის DOKA ყალიბი</v>
      </c>
      <c r="E31" s="93" t="str">
        <f>IF([5]ICMS!$C$13="GEO","მ²","m²")</f>
        <v>მ²</v>
      </c>
      <c r="F31" s="106"/>
      <c r="G31" s="93">
        <v>35</v>
      </c>
      <c r="H31" s="105"/>
      <c r="I31" s="105"/>
      <c r="J31" s="95">
        <v>9</v>
      </c>
    </row>
    <row r="32" spans="1:10" ht="24.6" customHeight="1" x14ac:dyDescent="0.25">
      <c r="A32" s="82"/>
      <c r="B32" s="89"/>
      <c r="C32" s="89" t="s">
        <v>233</v>
      </c>
      <c r="D32" s="92" t="str">
        <f>IF([5]ICMS!$C$13="GEO","სვეტის დამხმარე მასალები","Column auxiliary materials")</f>
        <v>სვეტის დამხმარე მასალები</v>
      </c>
      <c r="E32" s="93" t="str">
        <f>IF([5]ICMS!$C$13="GEO","მ²","m²")</f>
        <v>მ²</v>
      </c>
      <c r="F32" s="106"/>
      <c r="G32" s="93">
        <v>5</v>
      </c>
      <c r="H32" s="105"/>
      <c r="I32" s="105"/>
      <c r="J32" s="95"/>
    </row>
    <row r="33" spans="1:10" ht="25.15" customHeight="1" x14ac:dyDescent="0.25">
      <c r="A33" s="82"/>
      <c r="B33" s="89"/>
      <c r="C33" s="89" t="s">
        <v>233</v>
      </c>
      <c r="D33" s="92" t="str">
        <f>IF([5]ICMS!$C$13="GEO","კედლის ყალიბი","Wall formwork")</f>
        <v>კედლის ყალიბი</v>
      </c>
      <c r="E33" s="93" t="str">
        <f>IF([5]ICMS!$C$13="GEO","მ²","m²")</f>
        <v>მ²</v>
      </c>
      <c r="F33" s="106"/>
      <c r="G33" s="93">
        <v>25</v>
      </c>
      <c r="H33" s="105"/>
      <c r="I33" s="105"/>
      <c r="J33" s="95">
        <v>8</v>
      </c>
    </row>
    <row r="34" spans="1:10" ht="25.15" customHeight="1" x14ac:dyDescent="0.25">
      <c r="A34" s="82"/>
      <c r="B34" s="89"/>
      <c r="C34" s="89" t="s">
        <v>233</v>
      </c>
      <c r="D34" s="92" t="str">
        <f>IF([5]ICMS!$C$13="GEO","კედლის DOKA ყალიბი","Wall DOKA formwork")</f>
        <v>კედლის DOKA ყალიბი</v>
      </c>
      <c r="E34" s="93" t="str">
        <f>IF([5]ICMS!$C$13="GEO","მ²","m²")</f>
        <v>მ²</v>
      </c>
      <c r="F34" s="106"/>
      <c r="G34" s="93">
        <v>35</v>
      </c>
      <c r="H34" s="105"/>
      <c r="I34" s="105"/>
      <c r="J34" s="95">
        <v>6</v>
      </c>
    </row>
    <row r="35" spans="1:10" ht="25.15" customHeight="1" x14ac:dyDescent="0.25">
      <c r="A35" s="82"/>
      <c r="B35" s="89"/>
      <c r="C35" s="89" t="s">
        <v>233</v>
      </c>
      <c r="D35" s="92" t="str">
        <f>IF([5]ICMS!$C$13="GEO","კედლის დამხმარე მასალები","Wall auxiliary materials")</f>
        <v>კედლის დამხმარე მასალები</v>
      </c>
      <c r="E35" s="93" t="str">
        <f>IF([5]ICMS!$C$13="GEO","მ²","m²")</f>
        <v>მ²</v>
      </c>
      <c r="F35" s="106"/>
      <c r="G35" s="93">
        <v>5</v>
      </c>
      <c r="H35" s="105"/>
      <c r="I35" s="105"/>
      <c r="J35" s="95"/>
    </row>
    <row r="36" spans="1:10" ht="25.15" customHeight="1" x14ac:dyDescent="0.25">
      <c r="A36" s="82"/>
      <c r="B36" s="89"/>
      <c r="C36" s="89" t="s">
        <v>233</v>
      </c>
      <c r="D36" s="92" t="str">
        <f>IF([5]ICMS!$C$13="GEO","კოჭის ყალიბი","Beam formwork")</f>
        <v>კოჭის ყალიბი</v>
      </c>
      <c r="E36" s="93" t="str">
        <f>IF([5]ICMS!$C$13="GEO","მ²","m²")</f>
        <v>მ²</v>
      </c>
      <c r="F36" s="106"/>
      <c r="G36" s="93">
        <v>25</v>
      </c>
      <c r="H36" s="105"/>
      <c r="I36" s="105"/>
      <c r="J36" s="95">
        <v>8</v>
      </c>
    </row>
    <row r="37" spans="1:10" ht="25.15" customHeight="1" x14ac:dyDescent="0.25">
      <c r="A37" s="82"/>
      <c r="B37" s="89"/>
      <c r="C37" s="89" t="s">
        <v>233</v>
      </c>
      <c r="D37" s="92" t="str">
        <f>IF([5]ICMS!$C$13="GEO","კოჭის DOKA ყალიბი","Beam DOKA formwork")</f>
        <v>კოჭის DOKA ყალიბი</v>
      </c>
      <c r="E37" s="93" t="str">
        <f>IF([5]ICMS!$C$13="GEO","მ²","m²")</f>
        <v>მ²</v>
      </c>
      <c r="F37" s="106"/>
      <c r="G37" s="93">
        <v>35</v>
      </c>
      <c r="H37" s="105"/>
      <c r="I37" s="105"/>
      <c r="J37" s="95">
        <v>8</v>
      </c>
    </row>
    <row r="38" spans="1:10" ht="25.15" customHeight="1" x14ac:dyDescent="0.25">
      <c r="A38" s="82"/>
      <c r="B38" s="89"/>
      <c r="C38" s="89" t="s">
        <v>233</v>
      </c>
      <c r="D38" s="92" t="str">
        <f>IF([5]ICMS!$C$13="GEO","კოჭის დამხმარე მასალები","Beam auxiliary materials")</f>
        <v>კოჭის დამხმარე მასალები</v>
      </c>
      <c r="E38" s="93" t="str">
        <f>IF([5]ICMS!$C$13="GEO","მ²","m²")</f>
        <v>მ²</v>
      </c>
      <c r="F38" s="106"/>
      <c r="G38" s="93">
        <v>5</v>
      </c>
      <c r="H38" s="105"/>
      <c r="I38" s="105"/>
      <c r="J38" s="95"/>
    </row>
    <row r="39" spans="1:10" ht="25.15" customHeight="1" x14ac:dyDescent="0.25">
      <c r="A39" s="82"/>
      <c r="B39" s="89"/>
      <c r="C39" s="89" t="s">
        <v>233</v>
      </c>
      <c r="D39" s="92" t="str">
        <f>IF([5]ICMS!$C$13="GEO","ფილის ყალიბი","Slab formwork")</f>
        <v>ფილის ყალიბი</v>
      </c>
      <c r="E39" s="93" t="str">
        <f>IF([5]ICMS!$C$13="GEO","მ²","m²")</f>
        <v>მ²</v>
      </c>
      <c r="F39" s="106"/>
      <c r="G39" s="93">
        <v>25</v>
      </c>
      <c r="H39" s="105"/>
      <c r="I39" s="105"/>
      <c r="J39" s="95">
        <v>8</v>
      </c>
    </row>
    <row r="40" spans="1:10" ht="25.15" customHeight="1" x14ac:dyDescent="0.25">
      <c r="A40" s="82"/>
      <c r="B40" s="89"/>
      <c r="C40" s="89" t="s">
        <v>233</v>
      </c>
      <c r="D40" s="92" t="str">
        <f>IF([5]ICMS!$C$13="GEO","ფილის DOKA ყალიბი","Slab DOKA formwork")</f>
        <v>ფილის DOKA ყალიბი</v>
      </c>
      <c r="E40" s="93" t="str">
        <f>IF([5]ICMS!$C$13="GEO","მ²","m²")</f>
        <v>მ²</v>
      </c>
      <c r="F40" s="106"/>
      <c r="G40" s="93">
        <v>35</v>
      </c>
      <c r="H40" s="105"/>
      <c r="I40" s="105"/>
      <c r="J40" s="95">
        <v>8</v>
      </c>
    </row>
    <row r="41" spans="1:10" ht="25.15" customHeight="1" x14ac:dyDescent="0.25">
      <c r="A41" s="82"/>
      <c r="B41" s="89"/>
      <c r="C41" s="89" t="s">
        <v>233</v>
      </c>
      <c r="D41" s="92" t="str">
        <f>IF([5]ICMS!$C$13="GEO","ფილის დამხმარე მასალები","Slab auxiliary materials")</f>
        <v>ფილის დამხმარე მასალები</v>
      </c>
      <c r="E41" s="93" t="str">
        <f>IF([5]ICMS!$C$13="GEO","მ²","m²")</f>
        <v>მ²</v>
      </c>
      <c r="F41" s="106"/>
      <c r="G41" s="93">
        <v>5</v>
      </c>
      <c r="H41" s="105"/>
      <c r="I41" s="105"/>
      <c r="J41" s="95"/>
    </row>
    <row r="42" spans="1:10" ht="25.15" customHeight="1" x14ac:dyDescent="0.25">
      <c r="A42" s="82"/>
      <c r="B42" s="89"/>
      <c r="C42" s="89" t="s">
        <v>233</v>
      </c>
      <c r="D42" s="92" t="str">
        <f>IF([5]ICMS!$C$13="GEO","კიბის ყალიბი","Stair formwork")</f>
        <v>კიბის ყალიბი</v>
      </c>
      <c r="E42" s="93" t="str">
        <f>IF([5]ICMS!$C$13="GEO","მ²","m²")</f>
        <v>მ²</v>
      </c>
      <c r="F42" s="106"/>
      <c r="G42" s="93">
        <v>25</v>
      </c>
      <c r="H42" s="105"/>
      <c r="I42" s="105"/>
      <c r="J42" s="95">
        <v>8</v>
      </c>
    </row>
    <row r="43" spans="1:10" ht="25.15" customHeight="1" x14ac:dyDescent="0.25">
      <c r="A43" s="82"/>
      <c r="B43" s="89"/>
      <c r="C43" s="89" t="s">
        <v>233</v>
      </c>
      <c r="D43" s="92" t="str">
        <f>IF([5]ICMS!$C$13="GEO","კიბის DOKA ყალიბი","Stair DOKA formwork")</f>
        <v>კიბის DOKA ყალიბი</v>
      </c>
      <c r="E43" s="93" t="str">
        <f>IF([5]ICMS!$C$13="GEO","მ²","m²")</f>
        <v>მ²</v>
      </c>
      <c r="F43" s="106"/>
      <c r="G43" s="93">
        <v>35</v>
      </c>
      <c r="H43" s="105"/>
      <c r="I43" s="105"/>
      <c r="J43" s="95">
        <v>8</v>
      </c>
    </row>
    <row r="44" spans="1:10" ht="25.15" customHeight="1" x14ac:dyDescent="0.25">
      <c r="A44" s="82"/>
      <c r="B44" s="89"/>
      <c r="C44" s="89" t="s">
        <v>233</v>
      </c>
      <c r="D44" s="92" t="str">
        <f>IF([5]ICMS!$C$13="GEO","კიბის დამხმარე მასალები","Stair auxiliary materials")</f>
        <v>კიბის დამხმარე მასალები</v>
      </c>
      <c r="E44" s="93" t="str">
        <f>IF([5]ICMS!$C$13="GEO","მ²","m²")</f>
        <v>მ²</v>
      </c>
      <c r="F44" s="106"/>
      <c r="G44" s="93">
        <v>5</v>
      </c>
      <c r="H44" s="105"/>
      <c r="I44" s="105"/>
      <c r="J44" s="95"/>
    </row>
    <row r="45" spans="1:10" ht="25.15" customHeight="1" x14ac:dyDescent="0.25">
      <c r="A45" s="82"/>
      <c r="B45" s="89"/>
      <c r="C45" s="89" t="s">
        <v>251</v>
      </c>
      <c r="D45" s="92" t="str">
        <f>IF([5]ICMS!$C$13="GEO","ლინოკრომი,  ქვედა ფენა","Linocrome, bottom layer")</f>
        <v>ლინოკრომი,  ქვედა ფენა</v>
      </c>
      <c r="E45" s="93" t="str">
        <f>IF([5]ICMS!$C$13="GEO","მ²","m²")</f>
        <v>მ²</v>
      </c>
      <c r="F45" s="106"/>
      <c r="G45" s="105">
        <v>5.25</v>
      </c>
      <c r="H45" s="105"/>
      <c r="I45" s="105"/>
      <c r="J45" s="95"/>
    </row>
    <row r="46" spans="1:10" ht="25.15" customHeight="1" x14ac:dyDescent="0.25">
      <c r="A46" s="82"/>
      <c r="B46" s="89"/>
      <c r="C46" s="89" t="s">
        <v>251</v>
      </c>
      <c r="D46" s="92" t="str">
        <f>IF([5]ICMS!$C$13="GEO","ლინოკრომი,  ზედა ფენა","Linocrome, top layer")</f>
        <v>ლინოკრომი,  ზედა ფენა</v>
      </c>
      <c r="E46" s="93" t="str">
        <f>IF([5]ICMS!$C$13="GEO","მ²","m²")</f>
        <v>მ²</v>
      </c>
      <c r="F46" s="106"/>
      <c r="G46" s="94">
        <v>4.5599999999999996</v>
      </c>
      <c r="H46" s="105"/>
      <c r="I46" s="105"/>
      <c r="J46" s="95"/>
    </row>
    <row r="47" spans="1:10" ht="25.15" customHeight="1" x14ac:dyDescent="0.25">
      <c r="A47" s="82"/>
      <c r="B47" s="89"/>
      <c r="C47" s="89"/>
      <c r="D47" s="92" t="str">
        <f>IF([5]ICMS!$C$13="GEO","ბიტუმის პრაიმერი, Icopal","Bitumen Primer, Icopal")</f>
        <v>ბიტუმის პრაიმერი, Icopal</v>
      </c>
      <c r="E47" s="93" t="str">
        <f>IF([5]ICMS!$C$13="GEO","ლ","l")</f>
        <v>ლ</v>
      </c>
      <c r="F47" s="106"/>
      <c r="G47" s="105">
        <v>3</v>
      </c>
      <c r="H47" s="105"/>
      <c r="I47" s="105"/>
      <c r="J47" s="95"/>
    </row>
    <row r="48" spans="1:10" ht="25.15" customHeight="1" x14ac:dyDescent="0.25">
      <c r="A48" s="82"/>
      <c r="B48" s="89"/>
      <c r="C48" s="89"/>
      <c r="D48" s="92" t="str">
        <f>IF([5]ICMS!$C$13="GEO","ჰიდროსაიზოლაციო მასალა, Icopal ultra N","Hydroinsulation, Icopal ultra N")</f>
        <v>ჰიდროსაიზოლაციო მასალა, Icopal ultra N</v>
      </c>
      <c r="E48" s="93" t="str">
        <f>IF([5]ICMS!$C$13="GEO","მ²","m²")</f>
        <v>მ²</v>
      </c>
      <c r="F48" s="106"/>
      <c r="G48" s="105">
        <v>8.1999999999999993</v>
      </c>
      <c r="H48" s="105"/>
      <c r="I48" s="105"/>
      <c r="J48" s="95"/>
    </row>
    <row r="49" spans="1:10" ht="25.15" customHeight="1" x14ac:dyDescent="0.25">
      <c r="A49" s="82"/>
      <c r="B49" s="89"/>
      <c r="C49" s="89"/>
      <c r="D49" s="92" t="str">
        <f>IF([5]ICMS!$C$13="GEO","ვილადრეინი 500, Icopal","Villadrain, Icopal")</f>
        <v>ვილადრეინი 500, Icopal</v>
      </c>
      <c r="E49" s="93" t="str">
        <f>IF([5]ICMS!$C$13="GEO","მ²","m²")</f>
        <v>მ²</v>
      </c>
      <c r="F49" s="106"/>
      <c r="G49" s="105">
        <v>3.6</v>
      </c>
      <c r="H49" s="105"/>
      <c r="I49" s="105"/>
      <c r="J49" s="95"/>
    </row>
    <row r="50" spans="1:10" ht="25.15" customHeight="1" x14ac:dyDescent="0.25">
      <c r="A50" s="82"/>
      <c r="B50" s="89"/>
      <c r="C50" s="89"/>
      <c r="D50" s="92"/>
      <c r="E50" s="93"/>
      <c r="F50" s="106"/>
      <c r="G50" s="105"/>
      <c r="H50" s="105"/>
      <c r="I50" s="105"/>
      <c r="J50" s="95"/>
    </row>
    <row r="51" spans="1:10" ht="25.15" customHeight="1" x14ac:dyDescent="0.25">
      <c r="A51" s="82"/>
      <c r="B51" s="89"/>
      <c r="C51" s="89"/>
      <c r="D51" s="92"/>
      <c r="E51" s="93"/>
      <c r="F51" s="106"/>
      <c r="G51" s="105"/>
      <c r="H51" s="105"/>
      <c r="I51" s="105"/>
      <c r="J51" s="95"/>
    </row>
    <row r="52" spans="1:10" ht="35.1" customHeight="1" x14ac:dyDescent="0.25">
      <c r="A52" s="82">
        <v>3</v>
      </c>
      <c r="B52" s="87" t="s">
        <v>240</v>
      </c>
      <c r="C52" s="87"/>
      <c r="D52" s="127"/>
      <c r="E52" s="82"/>
      <c r="F52" s="101"/>
      <c r="G52" s="102"/>
      <c r="H52" s="102"/>
      <c r="I52" s="102"/>
      <c r="J52" s="82"/>
    </row>
    <row r="53" spans="1:10" ht="25.15" customHeight="1" x14ac:dyDescent="0.25">
      <c r="A53" s="82"/>
      <c r="B53" s="89"/>
      <c r="C53" s="89" t="s">
        <v>241</v>
      </c>
      <c r="D53" s="92" t="str">
        <f>IF([5]ICMS!$C$13="GEO","ექსაკავტორი 1 მ³ მუხლუხა სვლაზე","Excavator 1 m³ catelpirall")</f>
        <v>ექსაკავტორი 1 მ³ მუხლუხა სვლაზე</v>
      </c>
      <c r="E53" s="93" t="s">
        <v>242</v>
      </c>
      <c r="F53" s="106" t="s">
        <v>243</v>
      </c>
      <c r="G53" s="94">
        <f>(61.13+(65-61.13))+10+5+15</f>
        <v>95</v>
      </c>
      <c r="H53" s="94">
        <f>(61.13+(70-61.13))</f>
        <v>70</v>
      </c>
      <c r="I53" s="105">
        <f t="shared" ref="I53:I58" si="0">(G53+H53)/2</f>
        <v>82.5</v>
      </c>
      <c r="J53" s="95"/>
    </row>
    <row r="54" spans="1:10" ht="25.15" customHeight="1" x14ac:dyDescent="0.25">
      <c r="A54" s="82"/>
      <c r="B54" s="89"/>
      <c r="C54" s="89" t="s">
        <v>241</v>
      </c>
      <c r="D54" s="92" t="str">
        <f>IF([5]ICMS!$C$13="GEO","ექსაკავტორი 0.5 მ³ მუხლუხა სვლაზე","Excavator 0.5 m³ catelpirall")</f>
        <v>ექსაკავტორი 0.5 მ³ მუხლუხა სვლაზე</v>
      </c>
      <c r="E54" s="93" t="s">
        <v>242</v>
      </c>
      <c r="F54" s="106" t="s">
        <v>243</v>
      </c>
      <c r="G54" s="94">
        <f>(43.87+(45-43.87))+10</f>
        <v>55</v>
      </c>
      <c r="H54" s="94">
        <f>(43.87+(55-43.87))</f>
        <v>55</v>
      </c>
      <c r="I54" s="105">
        <f t="shared" si="0"/>
        <v>55</v>
      </c>
      <c r="J54" s="95"/>
    </row>
    <row r="55" spans="1:10" ht="25.15" customHeight="1" x14ac:dyDescent="0.25">
      <c r="A55" s="82"/>
      <c r="B55" s="89"/>
      <c r="C55" s="89" t="s">
        <v>244</v>
      </c>
      <c r="D55" s="92" t="str">
        <f>IF([5]ICMS!$C$13="GEO","ბულდოზერი 96 კვტ (130 ც.ძ)","Bulldozer 96 kW (130 h.p.)")</f>
        <v>ბულდოზერი 96 კვტ (130 ც.ძ)</v>
      </c>
      <c r="E55" s="93" t="s">
        <v>242</v>
      </c>
      <c r="F55" s="106" t="s">
        <v>243</v>
      </c>
      <c r="G55" s="94">
        <f>(43.56+(45-43.56))+10</f>
        <v>55</v>
      </c>
      <c r="H55" s="94">
        <f>(43.56+(50-43.56))</f>
        <v>50</v>
      </c>
      <c r="I55" s="105">
        <f t="shared" si="0"/>
        <v>52.5</v>
      </c>
      <c r="J55" s="95"/>
    </row>
    <row r="56" spans="1:10" ht="25.15" customHeight="1" x14ac:dyDescent="0.25">
      <c r="A56" s="82"/>
      <c r="B56" s="89"/>
      <c r="C56" s="89" t="s">
        <v>244</v>
      </c>
      <c r="D56" s="92" t="str">
        <f>IF([5]ICMS!$C$13="GEO","ბულდოზერი 59 კვტ (80 ც.ძ)","Bulldozer 59 kW (80 h.p.)")</f>
        <v>ბულდოზერი 59 კვტ (80 ც.ძ)</v>
      </c>
      <c r="E56" s="93" t="s">
        <v>242</v>
      </c>
      <c r="F56" s="106" t="s">
        <v>243</v>
      </c>
      <c r="G56" s="94">
        <f>(27.84+(30-27.84))+10</f>
        <v>40</v>
      </c>
      <c r="H56" s="94">
        <f>(27.84+(40-27.84))</f>
        <v>40</v>
      </c>
      <c r="I56" s="105">
        <f t="shared" si="0"/>
        <v>40</v>
      </c>
      <c r="J56" s="95"/>
    </row>
    <row r="57" spans="1:10" ht="25.15" customHeight="1" x14ac:dyDescent="0.25">
      <c r="A57" s="82"/>
      <c r="B57" s="89"/>
      <c r="C57" s="89" t="s">
        <v>249</v>
      </c>
      <c r="D57" s="92" t="s">
        <v>256</v>
      </c>
      <c r="E57" s="93" t="s">
        <v>242</v>
      </c>
      <c r="F57" s="106" t="s">
        <v>243</v>
      </c>
      <c r="G57" s="94">
        <v>1.96</v>
      </c>
      <c r="H57" s="94">
        <v>8</v>
      </c>
      <c r="I57" s="105">
        <f t="shared" si="0"/>
        <v>4.9800000000000004</v>
      </c>
      <c r="J57" s="95"/>
    </row>
    <row r="58" spans="1:10" ht="25.15" customHeight="1" x14ac:dyDescent="0.25">
      <c r="A58" s="82"/>
      <c r="B58" s="89"/>
      <c r="C58" s="89" t="s">
        <v>249</v>
      </c>
      <c r="D58" s="92" t="s">
        <v>250</v>
      </c>
      <c r="E58" s="93" t="s">
        <v>242</v>
      </c>
      <c r="F58" s="106" t="s">
        <v>243</v>
      </c>
      <c r="G58" s="94">
        <v>9</v>
      </c>
      <c r="H58" s="94">
        <v>11</v>
      </c>
      <c r="I58" s="105">
        <f t="shared" si="0"/>
        <v>10</v>
      </c>
      <c r="J58" s="95"/>
    </row>
    <row r="59" spans="1:10" ht="25.15" customHeight="1" x14ac:dyDescent="0.25">
      <c r="A59" s="82"/>
      <c r="B59" s="89"/>
      <c r="C59" s="89"/>
      <c r="D59" s="92"/>
      <c r="E59" s="93"/>
      <c r="F59" s="106"/>
      <c r="G59" s="94"/>
      <c r="H59" s="94"/>
      <c r="I59" s="105"/>
      <c r="J59" s="95"/>
    </row>
    <row r="60" spans="1:10" ht="25.15" customHeight="1" x14ac:dyDescent="0.25">
      <c r="A60" s="82"/>
      <c r="B60" s="89"/>
      <c r="C60" s="89"/>
      <c r="D60" s="92"/>
      <c r="E60" s="93"/>
      <c r="F60" s="106"/>
      <c r="G60" s="94"/>
      <c r="H60" s="94"/>
      <c r="I60" s="105"/>
      <c r="J60" s="95"/>
    </row>
    <row r="61" spans="1:10" ht="25.15" customHeight="1" x14ac:dyDescent="0.25">
      <c r="A61" s="82"/>
      <c r="B61" s="89"/>
      <c r="C61" s="89"/>
      <c r="D61" s="92"/>
      <c r="E61" s="93"/>
      <c r="F61" s="106"/>
      <c r="G61" s="94"/>
      <c r="H61" s="94"/>
      <c r="I61" s="105"/>
      <c r="J61" s="95"/>
    </row>
    <row r="62" spans="1:10" ht="25.15" customHeight="1" x14ac:dyDescent="0.25">
      <c r="A62" s="82"/>
      <c r="B62" s="89"/>
      <c r="C62" s="89"/>
      <c r="D62" s="92"/>
      <c r="E62" s="93"/>
      <c r="F62" s="106"/>
      <c r="G62" s="94"/>
      <c r="H62" s="94"/>
      <c r="I62" s="105"/>
      <c r="J62" s="95"/>
    </row>
    <row r="63" spans="1:10" ht="35.1" customHeight="1" x14ac:dyDescent="0.25">
      <c r="A63" s="82">
        <v>4</v>
      </c>
      <c r="B63" s="87"/>
      <c r="C63" s="87"/>
      <c r="D63" s="127"/>
      <c r="E63" s="82"/>
      <c r="F63" s="101"/>
      <c r="G63" s="102"/>
      <c r="H63" s="102"/>
      <c r="I63" s="102"/>
      <c r="J63" s="82"/>
    </row>
    <row r="64" spans="1:10" ht="25.15" customHeight="1" x14ac:dyDescent="0.25">
      <c r="A64" s="82"/>
      <c r="B64" s="89"/>
      <c r="C64" s="89"/>
      <c r="D64" s="92"/>
      <c r="E64" s="93"/>
      <c r="F64" s="106"/>
      <c r="G64" s="105"/>
      <c r="H64" s="105"/>
      <c r="I64" s="105"/>
      <c r="J64" s="95"/>
    </row>
    <row r="65" spans="1:10" ht="25.15" customHeight="1" x14ac:dyDescent="0.25">
      <c r="A65" s="82"/>
      <c r="B65" s="89"/>
      <c r="C65" s="89"/>
      <c r="D65" s="124"/>
      <c r="E65" s="82"/>
      <c r="F65" s="101"/>
      <c r="G65" s="102"/>
      <c r="H65" s="102"/>
      <c r="I65" s="102"/>
      <c r="J65" s="99"/>
    </row>
    <row r="66" spans="1:10" ht="25.15" customHeight="1" x14ac:dyDescent="0.25">
      <c r="A66" s="82"/>
      <c r="B66" s="89"/>
      <c r="C66" s="89"/>
      <c r="D66" s="124"/>
      <c r="E66" s="82"/>
      <c r="F66" s="101"/>
      <c r="G66" s="102"/>
      <c r="H66" s="102"/>
      <c r="I66" s="102"/>
      <c r="J66" s="99"/>
    </row>
    <row r="67" spans="1:10" ht="25.15" customHeight="1" x14ac:dyDescent="0.25">
      <c r="A67" s="82"/>
      <c r="B67" s="89"/>
      <c r="C67" s="89"/>
      <c r="D67" s="124"/>
      <c r="E67" s="82"/>
      <c r="F67" s="101"/>
      <c r="G67" s="102"/>
      <c r="H67" s="102"/>
      <c r="I67" s="102"/>
      <c r="J67" s="99"/>
    </row>
    <row r="68" spans="1:10" ht="25.15" customHeight="1" x14ac:dyDescent="0.25">
      <c r="A68" s="82"/>
      <c r="B68" s="89"/>
      <c r="C68" s="89"/>
      <c r="D68" s="124"/>
      <c r="E68" s="82"/>
      <c r="F68" s="101"/>
      <c r="G68" s="102"/>
      <c r="H68" s="102"/>
      <c r="I68" s="102"/>
      <c r="J68" s="99"/>
    </row>
    <row r="69" spans="1:10" ht="25.15" customHeight="1" x14ac:dyDescent="0.25">
      <c r="A69" s="82"/>
      <c r="B69" s="89"/>
      <c r="C69" s="89"/>
      <c r="D69" s="124"/>
      <c r="E69" s="82"/>
      <c r="F69" s="101"/>
      <c r="G69" s="102"/>
      <c r="H69" s="102"/>
      <c r="I69" s="102"/>
      <c r="J69" s="99"/>
    </row>
    <row r="70" spans="1:10" ht="25.15" customHeight="1" x14ac:dyDescent="0.25">
      <c r="A70" s="82"/>
      <c r="B70" s="89"/>
      <c r="C70" s="89"/>
      <c r="D70" s="124"/>
      <c r="E70" s="82"/>
      <c r="F70" s="101"/>
      <c r="G70" s="102"/>
      <c r="H70" s="102"/>
      <c r="I70" s="102"/>
      <c r="J70" s="99"/>
    </row>
    <row r="71" spans="1:10" ht="10.9" customHeight="1" x14ac:dyDescent="0.25">
      <c r="A71" s="83"/>
      <c r="B71" s="93"/>
      <c r="C71" s="93"/>
      <c r="E71" s="83"/>
      <c r="F71" s="103"/>
      <c r="G71" s="102"/>
      <c r="H71" s="102"/>
      <c r="I71" s="102"/>
      <c r="J71" s="83"/>
    </row>
    <row r="72" spans="1:10" ht="25.15" customHeight="1" x14ac:dyDescent="0.25">
      <c r="A72" s="83"/>
      <c r="B72" s="89"/>
      <c r="C72" s="89"/>
      <c r="D72" s="124"/>
      <c r="E72" s="87"/>
      <c r="F72" s="104"/>
      <c r="G72" s="105"/>
      <c r="H72" s="105"/>
      <c r="I72" s="105"/>
      <c r="J72" s="89"/>
    </row>
    <row r="73" spans="1:10" ht="25.15" customHeight="1" x14ac:dyDescent="0.25">
      <c r="A73" s="83"/>
      <c r="B73" s="89"/>
      <c r="C73" s="89"/>
      <c r="D73" s="124"/>
      <c r="E73" s="87"/>
      <c r="F73" s="104"/>
      <c r="G73" s="105"/>
      <c r="H73" s="105"/>
      <c r="I73" s="105"/>
      <c r="J73" s="89"/>
    </row>
    <row r="74" spans="1:10" ht="25.15" customHeight="1" x14ac:dyDescent="0.25">
      <c r="A74" s="83"/>
      <c r="B74" s="89"/>
      <c r="C74" s="89"/>
      <c r="D74" s="124"/>
      <c r="E74" s="87"/>
      <c r="F74" s="104"/>
      <c r="G74" s="105"/>
      <c r="H74" s="105"/>
      <c r="I74" s="105"/>
      <c r="J74" s="89"/>
    </row>
    <row r="75" spans="1:10" ht="25.15" customHeight="1" x14ac:dyDescent="0.25">
      <c r="A75" s="83"/>
      <c r="B75" s="89"/>
      <c r="C75" s="89"/>
      <c r="D75" s="124"/>
      <c r="E75" s="87"/>
      <c r="F75" s="104"/>
      <c r="G75" s="105"/>
      <c r="H75" s="105"/>
      <c r="I75" s="105"/>
      <c r="J75" s="89"/>
    </row>
    <row r="76" spans="1:10" ht="25.15" customHeight="1" x14ac:dyDescent="0.25">
      <c r="A76" s="83"/>
      <c r="B76" s="89"/>
      <c r="C76" s="89"/>
      <c r="D76" s="124"/>
      <c r="E76" s="87"/>
      <c r="F76" s="104"/>
      <c r="G76" s="105"/>
      <c r="H76" s="105"/>
      <c r="I76" s="105"/>
      <c r="J76" s="89"/>
    </row>
    <row r="77" spans="1:10" ht="25.15" customHeight="1" x14ac:dyDescent="0.25"/>
    <row r="78" spans="1:10" ht="25.15" customHeight="1" x14ac:dyDescent="0.25"/>
    <row r="79" spans="1:10" ht="25.15" customHeight="1" x14ac:dyDescent="0.25"/>
    <row r="80" spans="1:10" ht="25.15" customHeight="1" x14ac:dyDescent="0.25"/>
    <row r="81" ht="25.15" customHeight="1" x14ac:dyDescent="0.25"/>
    <row r="82" ht="25.15" customHeight="1" x14ac:dyDescent="0.25"/>
    <row r="83" ht="25.15" customHeight="1" x14ac:dyDescent="0.25"/>
    <row r="84" ht="25.15" customHeight="1" x14ac:dyDescent="0.25"/>
    <row r="85" ht="25.15" customHeight="1" x14ac:dyDescent="0.25"/>
    <row r="86" ht="25.15" customHeight="1" x14ac:dyDescent="0.25"/>
    <row r="87" ht="25.15" customHeight="1" x14ac:dyDescent="0.25"/>
    <row r="88" ht="25.15" customHeight="1" x14ac:dyDescent="0.25"/>
    <row r="89" ht="25.15" customHeight="1" x14ac:dyDescent="0.25"/>
    <row r="90" ht="25.15" customHeight="1" x14ac:dyDescent="0.25"/>
  </sheetData>
  <sheetProtection algorithmName="SHA-512" hashValue="Z6k1TVORH5EFQytTBL5O+27UOJZa2l/fJdrnnTxGVtSltcDzJmKeB3iaRWo1buQf1ZGvZ423m6QmUbxrtPWK6A==" saltValue="KXcBlMJUpOJdAkr6UrAFkA==" spinCount="100000" sheet="1" objects="1" scenarios="1"/>
  <mergeCells count="12">
    <mergeCell ref="A1:C2"/>
    <mergeCell ref="J3:J5"/>
    <mergeCell ref="G4:G5"/>
    <mergeCell ref="H4:H5"/>
    <mergeCell ref="G3:I3"/>
    <mergeCell ref="A3:A5"/>
    <mergeCell ref="C3:C5"/>
    <mergeCell ref="D3:D5"/>
    <mergeCell ref="E3:E5"/>
    <mergeCell ref="I4:I5"/>
    <mergeCell ref="F3:F5"/>
    <mergeCell ref="B3:B5"/>
  </mergeCells>
  <dataValidations disablePrompts="1" count="1">
    <dataValidation type="list" allowBlank="1" showInputMessage="1" showErrorMessage="1" sqref="J2" xr:uid="{00000000-0002-0000-1A00-000000000000}">
      <formula1>"L,M,H"</formula1>
    </dataValidation>
  </dataValidations>
  <pageMargins left="0.4" right="0.03" top="0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ICMS</vt:lpstr>
      <vt:lpstr>Total</vt:lpstr>
      <vt:lpstr>1.01_PRE</vt:lpstr>
      <vt:lpstr>1.02.1_SH&amp;C</vt:lpstr>
      <vt:lpstr>1.02.2_FITOUT </vt:lpstr>
      <vt:lpstr>1.02.3_SANITARY ACCESSORIES</vt:lpstr>
      <vt:lpstr>1.02.4_DOOR AN IRONMONGERY</vt:lpstr>
      <vt:lpstr>1.02.5_LIGHTING</vt:lpstr>
      <vt:lpstr>1.03.2_LV </vt:lpstr>
      <vt:lpstr>1.03.1_EL</vt:lpstr>
      <vt:lpstr>'1.01_PRE'!Print_Area</vt:lpstr>
      <vt:lpstr>'1.03.1_EL'!Print_Area</vt:lpstr>
      <vt:lpstr>'1.03.2_LV '!Print_Area</vt:lpstr>
      <vt:lpstr>ICMS!Print_Area</vt:lpstr>
      <vt:lpstr>M!Print_Area</vt:lpstr>
      <vt:lpstr>Total!Print_Area</vt:lpstr>
      <vt:lpstr>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Davitadze</dc:creator>
  <cp:lastModifiedBy>Giorgi Zakalashvili</cp:lastModifiedBy>
  <cp:lastPrinted>2020-02-22T12:05:48Z</cp:lastPrinted>
  <dcterms:created xsi:type="dcterms:W3CDTF">2020-01-30T23:01:10Z</dcterms:created>
  <dcterms:modified xsi:type="dcterms:W3CDTF">2022-06-03T10:55:29Z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2022-06-03T10:55:29Z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a2cc50b3-1680-4340-b2b8-c0129c9b3a53</vt:lpwstr>
  </property>
  <property fmtid="{D5CDD505-2E9C-101B-9397-08002B2CF9AE}" pid="8" name="MSIP_Label_80734c74-3ec3-4e8f-91d9-a915579f742b_ContentBits">
    <vt:lpwstr>0</vt:lpwstr>
  </property>
</Properties>
</file>